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.bennett\Documents\My documents and presentations\3GPP\Meetings\2025\SA2#168 Goteborg (April 2025)\My input for SA2#168 Goteborg (April 2025)\"/>
    </mc:Choice>
  </mc:AlternateContent>
  <bookViews>
    <workbookView xWindow="1320" yWindow="495" windowWidth="26415" windowHeight="16605" tabRatio="692" activeTab="9"/>
  </bookViews>
  <sheets>
    <sheet name="SA2#160AHE" sheetId="6" r:id="rId1"/>
    <sheet name="SA2#161" sheetId="7" r:id="rId2"/>
    <sheet name="SA2#162" sheetId="9" r:id="rId3"/>
    <sheet name="SA2#163" sheetId="10" r:id="rId4"/>
    <sheet name="SA2#164" sheetId="11" r:id="rId5"/>
    <sheet name="SA2#165" sheetId="12" r:id="rId6"/>
    <sheet name="SA2#166" sheetId="13" r:id="rId7"/>
    <sheet name="SA2#166AHE" sheetId="14" r:id="rId8"/>
    <sheet name="SA2#167" sheetId="15" r:id="rId9"/>
    <sheet name="SA2#168" sheetId="16" r:id="rId10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7" i="16" l="1"/>
  <c r="J47" i="16"/>
  <c r="I47" i="16"/>
  <c r="H47" i="16"/>
  <c r="G47" i="16"/>
  <c r="F47" i="16"/>
  <c r="E47" i="16"/>
  <c r="D47" i="16"/>
  <c r="N43" i="16"/>
  <c r="M43" i="16"/>
  <c r="L43" i="16"/>
  <c r="K43" i="16"/>
  <c r="J43" i="16"/>
  <c r="I43" i="16"/>
  <c r="H43" i="16"/>
  <c r="G43" i="16"/>
  <c r="G9" i="16" s="1"/>
  <c r="G5" i="16" s="1"/>
  <c r="F43" i="16"/>
  <c r="F9" i="16" s="1"/>
  <c r="F5" i="16" s="1"/>
  <c r="E43" i="16"/>
  <c r="D43" i="16"/>
  <c r="N22" i="16"/>
  <c r="M22" i="16"/>
  <c r="L22" i="16"/>
  <c r="K22" i="16"/>
  <c r="J22" i="16"/>
  <c r="I22" i="16"/>
  <c r="H22" i="16"/>
  <c r="G22" i="16"/>
  <c r="F22" i="16"/>
  <c r="E22" i="16"/>
  <c r="D22" i="16"/>
  <c r="N10" i="16"/>
  <c r="M10" i="16"/>
  <c r="L10" i="16"/>
  <c r="K10" i="16"/>
  <c r="J10" i="16"/>
  <c r="I10" i="16"/>
  <c r="H10" i="16"/>
  <c r="G10" i="16"/>
  <c r="F10" i="16"/>
  <c r="E10" i="16"/>
  <c r="D10" i="16"/>
  <c r="N9" i="16"/>
  <c r="M9" i="16"/>
  <c r="L9" i="16"/>
  <c r="K9" i="16"/>
  <c r="J9" i="16"/>
  <c r="I9" i="16"/>
  <c r="H9" i="16"/>
  <c r="H5" i="16" s="1"/>
  <c r="E9" i="16"/>
  <c r="D9" i="16"/>
  <c r="N8" i="16"/>
  <c r="M8" i="16"/>
  <c r="L8" i="16"/>
  <c r="K8" i="16"/>
  <c r="J8" i="16"/>
  <c r="I8" i="16"/>
  <c r="H8" i="16"/>
  <c r="G8" i="16"/>
  <c r="F8" i="16"/>
  <c r="E8" i="16"/>
  <c r="D8" i="16"/>
  <c r="N7" i="16"/>
  <c r="M7" i="16"/>
  <c r="L7" i="16"/>
  <c r="K7" i="16"/>
  <c r="J7" i="16"/>
  <c r="I7" i="16"/>
  <c r="H7" i="16"/>
  <c r="G7" i="16"/>
  <c r="F7" i="16"/>
  <c r="E7" i="16"/>
  <c r="D7" i="16"/>
  <c r="N6" i="16"/>
  <c r="N5" i="16" s="1"/>
  <c r="M6" i="16"/>
  <c r="M5" i="16" s="1"/>
  <c r="L6" i="16"/>
  <c r="L5" i="16" s="1"/>
  <c r="K6" i="16"/>
  <c r="K5" i="16" s="1"/>
  <c r="J6" i="16"/>
  <c r="J5" i="16" s="1"/>
  <c r="I6" i="16"/>
  <c r="I5" i="16" s="1"/>
  <c r="H6" i="16"/>
  <c r="G6" i="16"/>
  <c r="F6" i="16"/>
  <c r="E6" i="16"/>
  <c r="D6" i="16"/>
  <c r="E5" i="16"/>
  <c r="D5" i="16"/>
  <c r="P124" i="15" l="1"/>
  <c r="P122" i="15"/>
  <c r="P126" i="15" s="1"/>
  <c r="P120" i="15"/>
  <c r="P119" i="15"/>
  <c r="P118" i="15"/>
  <c r="P32" i="15"/>
  <c r="P20" i="15"/>
  <c r="N162" i="15"/>
  <c r="M162" i="15"/>
  <c r="L162" i="15"/>
  <c r="K162" i="15"/>
  <c r="J162" i="15"/>
  <c r="I162" i="15"/>
  <c r="H162" i="15"/>
  <c r="G162" i="15"/>
  <c r="B160" i="15"/>
  <c r="B159" i="15"/>
  <c r="B158" i="15"/>
  <c r="B157" i="15"/>
  <c r="B162" i="15" s="1"/>
  <c r="B156" i="15"/>
  <c r="B155" i="15"/>
  <c r="B154" i="15"/>
  <c r="B153" i="15"/>
  <c r="B152" i="15"/>
  <c r="B151" i="15"/>
  <c r="B150" i="15"/>
  <c r="B149" i="15"/>
  <c r="B148" i="15"/>
  <c r="B147" i="15"/>
  <c r="B146" i="15"/>
  <c r="N129" i="15"/>
  <c r="M129" i="15"/>
  <c r="L129" i="15"/>
  <c r="K129" i="15"/>
  <c r="J129" i="15"/>
  <c r="B129" i="15" s="1"/>
  <c r="N124" i="15"/>
  <c r="M124" i="15"/>
  <c r="L124" i="15"/>
  <c r="D124" i="15"/>
  <c r="C124" i="15"/>
  <c r="N122" i="15"/>
  <c r="N126" i="15" s="1"/>
  <c r="M122" i="15"/>
  <c r="M126" i="15" s="1"/>
  <c r="L122" i="15"/>
  <c r="L126" i="15" s="1"/>
  <c r="K122" i="15"/>
  <c r="K126" i="15" s="1"/>
  <c r="J122" i="15"/>
  <c r="J126" i="15" s="1"/>
  <c r="I122" i="15"/>
  <c r="I126" i="15" s="1"/>
  <c r="H122" i="15"/>
  <c r="H126" i="15" s="1"/>
  <c r="G122" i="15"/>
  <c r="G126" i="15" s="1"/>
  <c r="F122" i="15"/>
  <c r="F126" i="15" s="1"/>
  <c r="D126" i="15" s="1"/>
  <c r="D122" i="15"/>
  <c r="C122" i="15"/>
  <c r="C126" i="15" s="1"/>
  <c r="N120" i="15"/>
  <c r="M120" i="15"/>
  <c r="L120" i="15"/>
  <c r="D120" i="15"/>
  <c r="N119" i="15"/>
  <c r="M119" i="15"/>
  <c r="L119" i="15"/>
  <c r="K119" i="15"/>
  <c r="J119" i="15"/>
  <c r="I119" i="15"/>
  <c r="H119" i="15"/>
  <c r="G119" i="15"/>
  <c r="F119" i="15"/>
  <c r="D119" i="15"/>
  <c r="N118" i="15"/>
  <c r="M118" i="15"/>
  <c r="L118" i="15"/>
  <c r="K118" i="15"/>
  <c r="J118" i="15"/>
  <c r="I118" i="15"/>
  <c r="H118" i="15"/>
  <c r="D118" i="15" s="1"/>
  <c r="G118" i="15"/>
  <c r="F118" i="15"/>
  <c r="D113" i="15"/>
  <c r="D112" i="15"/>
  <c r="D111" i="15"/>
  <c r="D110" i="15"/>
  <c r="D109" i="15"/>
  <c r="D108" i="15"/>
  <c r="D107" i="15"/>
  <c r="D106" i="15"/>
  <c r="D105" i="15"/>
  <c r="D104" i="15"/>
  <c r="D103" i="15"/>
  <c r="D102" i="15"/>
  <c r="D101" i="15"/>
  <c r="D100" i="15"/>
  <c r="D99" i="15"/>
  <c r="D98" i="15"/>
  <c r="D97" i="15"/>
  <c r="D96" i="15"/>
  <c r="D95" i="15"/>
  <c r="D94" i="15"/>
  <c r="D93" i="15"/>
  <c r="D92" i="15"/>
  <c r="D91" i="15"/>
  <c r="D90" i="15"/>
  <c r="D89" i="15"/>
  <c r="D88" i="15"/>
  <c r="D87" i="15"/>
  <c r="D86" i="15"/>
  <c r="D85" i="15"/>
  <c r="D84" i="15"/>
  <c r="D83" i="15"/>
  <c r="D82" i="15"/>
  <c r="D81" i="15"/>
  <c r="D80" i="15"/>
  <c r="D79" i="15"/>
  <c r="D78" i="15"/>
  <c r="D77" i="15"/>
  <c r="D76" i="15"/>
  <c r="D75" i="15"/>
  <c r="D74" i="15"/>
  <c r="D73" i="15"/>
  <c r="D72" i="15"/>
  <c r="D71" i="15"/>
  <c r="D70" i="15"/>
  <c r="D69" i="15"/>
  <c r="D68" i="15"/>
  <c r="D67" i="15"/>
  <c r="D66" i="15"/>
  <c r="D65" i="15"/>
  <c r="D64" i="15"/>
  <c r="D63" i="15"/>
  <c r="D62" i="15"/>
  <c r="D61" i="15"/>
  <c r="D60" i="15"/>
  <c r="D59" i="15"/>
  <c r="D58" i="15"/>
  <c r="D57" i="15"/>
  <c r="D56" i="15"/>
  <c r="D55" i="15"/>
  <c r="D54" i="15"/>
  <c r="D53" i="15"/>
  <c r="D52" i="15"/>
  <c r="D51" i="15"/>
  <c r="D50" i="15"/>
  <c r="D49" i="15"/>
  <c r="D48" i="15"/>
  <c r="D47" i="15"/>
  <c r="D46" i="15"/>
  <c r="D45" i="15"/>
  <c r="D44" i="15"/>
  <c r="D43" i="15"/>
  <c r="D42" i="15"/>
  <c r="D41" i="15"/>
  <c r="D40" i="15"/>
  <c r="D39" i="15"/>
  <c r="D38" i="15"/>
  <c r="D37" i="15"/>
  <c r="D36" i="15"/>
  <c r="D35" i="15"/>
  <c r="L32" i="15"/>
  <c r="I32" i="15"/>
  <c r="G32" i="15"/>
  <c r="F32" i="15"/>
  <c r="L31" i="15"/>
  <c r="K31" i="15"/>
  <c r="J31" i="15"/>
  <c r="I31" i="15"/>
  <c r="H31" i="15"/>
  <c r="G31" i="15"/>
  <c r="F31" i="15"/>
  <c r="E31" i="15"/>
  <c r="K23" i="15"/>
  <c r="K32" i="15" s="1"/>
  <c r="J23" i="15"/>
  <c r="J32" i="15" s="1"/>
  <c r="N20" i="15"/>
  <c r="N32" i="15" s="1"/>
  <c r="M20" i="15"/>
  <c r="M32" i="15" s="1"/>
  <c r="L20" i="15"/>
  <c r="K20" i="15"/>
  <c r="J20" i="15"/>
  <c r="I20" i="15"/>
  <c r="G20" i="15"/>
  <c r="F20" i="15"/>
  <c r="P19" i="15"/>
  <c r="P31" i="15" s="1"/>
  <c r="N19" i="15"/>
  <c r="N31" i="15" s="1"/>
  <c r="M19" i="15"/>
  <c r="M31" i="15" s="1"/>
  <c r="L19" i="15"/>
  <c r="K19" i="15"/>
  <c r="J19" i="15"/>
  <c r="I19" i="15"/>
  <c r="H19" i="15"/>
  <c r="G19" i="15"/>
  <c r="F19" i="15"/>
  <c r="E19" i="15"/>
  <c r="E11" i="15"/>
  <c r="E20" i="15" s="1"/>
  <c r="E32" i="15" s="1"/>
  <c r="T31" i="14" l="1"/>
  <c r="U31" i="14"/>
  <c r="V31" i="14"/>
  <c r="T19" i="14"/>
  <c r="U19" i="14"/>
  <c r="V19" i="14"/>
  <c r="N124" i="14"/>
  <c r="D113" i="14"/>
  <c r="D112" i="14"/>
  <c r="D111" i="14"/>
  <c r="D110" i="14"/>
  <c r="D109" i="14"/>
  <c r="D108" i="14"/>
  <c r="D107" i="14"/>
  <c r="D106" i="14"/>
  <c r="D105" i="14"/>
  <c r="D104" i="14"/>
  <c r="D103" i="14"/>
  <c r="D102" i="14"/>
  <c r="D101" i="14"/>
  <c r="D100" i="14"/>
  <c r="D99" i="14"/>
  <c r="D98" i="14"/>
  <c r="D97" i="14"/>
  <c r="D96" i="14"/>
  <c r="D95" i="14"/>
  <c r="D94" i="14"/>
  <c r="D93" i="14"/>
  <c r="D92" i="14"/>
  <c r="D91" i="14"/>
  <c r="D90" i="14"/>
  <c r="D89" i="14"/>
  <c r="D84" i="14"/>
  <c r="D83" i="14"/>
  <c r="D82" i="14"/>
  <c r="D81" i="14"/>
  <c r="D80" i="14"/>
  <c r="D79" i="14"/>
  <c r="D78" i="14"/>
  <c r="D77" i="14"/>
  <c r="D76" i="14"/>
  <c r="D75" i="14"/>
  <c r="D74" i="14"/>
  <c r="D73" i="14"/>
  <c r="D72" i="14"/>
  <c r="D71" i="14"/>
  <c r="D70" i="14"/>
  <c r="D69" i="14"/>
  <c r="D68" i="14"/>
  <c r="D67" i="14"/>
  <c r="D66" i="14"/>
  <c r="D65" i="14"/>
  <c r="D64" i="14"/>
  <c r="D63" i="14"/>
  <c r="D62" i="14"/>
  <c r="D61" i="14"/>
  <c r="D60" i="14"/>
  <c r="D59" i="14"/>
  <c r="D58" i="14"/>
  <c r="D57" i="14"/>
  <c r="D56" i="14"/>
  <c r="D55" i="14"/>
  <c r="D54" i="14"/>
  <c r="D53" i="14"/>
  <c r="D52" i="14"/>
  <c r="D51" i="14"/>
  <c r="D50" i="14"/>
  <c r="D49" i="14"/>
  <c r="D48" i="14"/>
  <c r="D47" i="14"/>
  <c r="D46" i="14"/>
  <c r="D45" i="14"/>
  <c r="D44" i="14"/>
  <c r="D43" i="14"/>
  <c r="D42" i="14"/>
  <c r="D41" i="14"/>
  <c r="D40" i="14"/>
  <c r="D39" i="14"/>
  <c r="D38" i="14"/>
  <c r="D36" i="14"/>
  <c r="D37" i="14"/>
  <c r="D35" i="14"/>
  <c r="R19" i="14"/>
  <c r="S19" i="14"/>
  <c r="R31" i="14"/>
  <c r="S31" i="14"/>
  <c r="N20" i="14"/>
  <c r="N32" i="14" s="1"/>
  <c r="Q31" i="14"/>
  <c r="Q19" i="14"/>
  <c r="P19" i="14"/>
  <c r="P31" i="14" s="1"/>
  <c r="D85" i="14"/>
  <c r="D86" i="14"/>
  <c r="D87" i="14"/>
  <c r="D88" i="14"/>
  <c r="N162" i="14"/>
  <c r="M162" i="14"/>
  <c r="L162" i="14"/>
  <c r="K162" i="14"/>
  <c r="J162" i="14"/>
  <c r="I162" i="14"/>
  <c r="H162" i="14"/>
  <c r="G162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N129" i="14"/>
  <c r="M129" i="14"/>
  <c r="L129" i="14"/>
  <c r="K129" i="14"/>
  <c r="J129" i="14"/>
  <c r="M124" i="14"/>
  <c r="L124" i="14"/>
  <c r="C124" i="14"/>
  <c r="N122" i="14"/>
  <c r="M122" i="14"/>
  <c r="L122" i="14"/>
  <c r="K122" i="14"/>
  <c r="K126" i="14" s="1"/>
  <c r="J122" i="14"/>
  <c r="J23" i="14" s="1"/>
  <c r="I122" i="14"/>
  <c r="I126" i="14" s="1"/>
  <c r="H122" i="14"/>
  <c r="H126" i="14" s="1"/>
  <c r="G122" i="14"/>
  <c r="G126" i="14" s="1"/>
  <c r="F122" i="14"/>
  <c r="F126" i="14" s="1"/>
  <c r="C122" i="14"/>
  <c r="N120" i="14"/>
  <c r="M120" i="14"/>
  <c r="L120" i="14"/>
  <c r="N119" i="14"/>
  <c r="M119" i="14"/>
  <c r="L119" i="14"/>
  <c r="K119" i="14"/>
  <c r="J119" i="14"/>
  <c r="I119" i="14"/>
  <c r="H119" i="14"/>
  <c r="G119" i="14"/>
  <c r="F119" i="14"/>
  <c r="N118" i="14"/>
  <c r="M118" i="14"/>
  <c r="L118" i="14"/>
  <c r="K118" i="14"/>
  <c r="J118" i="14"/>
  <c r="I118" i="14"/>
  <c r="H118" i="14"/>
  <c r="G118" i="14"/>
  <c r="F118" i="14"/>
  <c r="M20" i="14"/>
  <c r="M32" i="14" s="1"/>
  <c r="L20" i="14"/>
  <c r="L32" i="14" s="1"/>
  <c r="K20" i="14"/>
  <c r="J20" i="14"/>
  <c r="I20" i="14"/>
  <c r="I32" i="14" s="1"/>
  <c r="G20" i="14"/>
  <c r="G32" i="14" s="1"/>
  <c r="F20" i="14"/>
  <c r="F32" i="14" s="1"/>
  <c r="E20" i="14"/>
  <c r="E32" i="14" s="1"/>
  <c r="N19" i="14"/>
  <c r="N31" i="14" s="1"/>
  <c r="M19" i="14"/>
  <c r="M31" i="14" s="1"/>
  <c r="L19" i="14"/>
  <c r="L31" i="14" s="1"/>
  <c r="K19" i="14"/>
  <c r="K31" i="14" s="1"/>
  <c r="J19" i="14"/>
  <c r="J31" i="14" s="1"/>
  <c r="I19" i="14"/>
  <c r="I31" i="14" s="1"/>
  <c r="H19" i="14"/>
  <c r="H31" i="14" s="1"/>
  <c r="G19" i="14"/>
  <c r="G31" i="14" s="1"/>
  <c r="F19" i="14"/>
  <c r="F31" i="14" s="1"/>
  <c r="E19" i="14"/>
  <c r="E31" i="14" s="1"/>
  <c r="E11" i="14"/>
  <c r="N126" i="14" l="1"/>
  <c r="D118" i="14"/>
  <c r="K23" i="14"/>
  <c r="D120" i="14"/>
  <c r="C126" i="14"/>
  <c r="D124" i="14"/>
  <c r="D119" i="14"/>
  <c r="M126" i="14"/>
  <c r="D122" i="14"/>
  <c r="J126" i="14"/>
  <c r="J32" i="14"/>
  <c r="B129" i="14"/>
  <c r="B162" i="14"/>
  <c r="K32" i="14"/>
  <c r="L126" i="14"/>
  <c r="N144" i="13"/>
  <c r="M144" i="13"/>
  <c r="L144" i="13"/>
  <c r="K144" i="13"/>
  <c r="J144" i="13"/>
  <c r="I144" i="13"/>
  <c r="H144" i="13"/>
  <c r="G144" i="13"/>
  <c r="B142" i="13"/>
  <c r="B141" i="13"/>
  <c r="B140" i="13"/>
  <c r="B139" i="13"/>
  <c r="B138" i="13"/>
  <c r="B137" i="13"/>
  <c r="B136" i="13"/>
  <c r="B135" i="13"/>
  <c r="B134" i="13"/>
  <c r="B133" i="13"/>
  <c r="B132" i="13"/>
  <c r="B144" i="13" s="1"/>
  <c r="B131" i="13"/>
  <c r="B130" i="13"/>
  <c r="B129" i="13"/>
  <c r="B128" i="13"/>
  <c r="N111" i="13"/>
  <c r="M111" i="13"/>
  <c r="L111" i="13"/>
  <c r="K111" i="13"/>
  <c r="J111" i="13"/>
  <c r="B111" i="13"/>
  <c r="M108" i="13"/>
  <c r="K108" i="13"/>
  <c r="J108" i="13"/>
  <c r="I108" i="13"/>
  <c r="F108" i="13"/>
  <c r="M106" i="13"/>
  <c r="L106" i="13"/>
  <c r="D106" i="13"/>
  <c r="C106" i="13"/>
  <c r="C108" i="13" s="1"/>
  <c r="N104" i="13"/>
  <c r="N108" i="13" s="1"/>
  <c r="M104" i="13"/>
  <c r="L104" i="13"/>
  <c r="L108" i="13" s="1"/>
  <c r="K104" i="13"/>
  <c r="J104" i="13"/>
  <c r="I104" i="13"/>
  <c r="H104" i="13"/>
  <c r="H108" i="13" s="1"/>
  <c r="G104" i="13"/>
  <c r="G108" i="13" s="1"/>
  <c r="D108" i="13" s="1"/>
  <c r="F104" i="13"/>
  <c r="C104" i="13"/>
  <c r="N102" i="13"/>
  <c r="M102" i="13"/>
  <c r="L102" i="13"/>
  <c r="D102" i="13"/>
  <c r="N101" i="13"/>
  <c r="M101" i="13"/>
  <c r="L101" i="13"/>
  <c r="K101" i="13"/>
  <c r="J101" i="13"/>
  <c r="I101" i="13"/>
  <c r="H101" i="13"/>
  <c r="G101" i="13"/>
  <c r="D101" i="13" s="1"/>
  <c r="F101" i="13"/>
  <c r="N100" i="13"/>
  <c r="M100" i="13"/>
  <c r="L100" i="13"/>
  <c r="K100" i="13"/>
  <c r="J100" i="13"/>
  <c r="I100" i="13"/>
  <c r="H100" i="13"/>
  <c r="G100" i="13"/>
  <c r="F100" i="13"/>
  <c r="D100" i="13"/>
  <c r="D95" i="13"/>
  <c r="D94" i="13"/>
  <c r="D93" i="13"/>
  <c r="D92" i="13"/>
  <c r="D91" i="13"/>
  <c r="D90" i="13"/>
  <c r="D89" i="13"/>
  <c r="D88" i="13"/>
  <c r="D87" i="13"/>
  <c r="D86" i="13"/>
  <c r="D85" i="13"/>
  <c r="D84" i="13"/>
  <c r="D83" i="13"/>
  <c r="D82" i="13"/>
  <c r="D81" i="13"/>
  <c r="D80" i="13"/>
  <c r="D79" i="13"/>
  <c r="D78" i="13"/>
  <c r="D77" i="13"/>
  <c r="D76" i="13"/>
  <c r="D75" i="13"/>
  <c r="D74" i="13"/>
  <c r="D73" i="13"/>
  <c r="D72" i="13"/>
  <c r="D71" i="13"/>
  <c r="D70" i="13"/>
  <c r="D69" i="13"/>
  <c r="D68" i="13"/>
  <c r="D67" i="13"/>
  <c r="D66" i="13"/>
  <c r="D65" i="13"/>
  <c r="D64" i="13"/>
  <c r="D63" i="13"/>
  <c r="D62" i="13"/>
  <c r="D61" i="13"/>
  <c r="D60" i="13"/>
  <c r="D59" i="13"/>
  <c r="D58" i="13"/>
  <c r="D57" i="13"/>
  <c r="D56" i="13"/>
  <c r="D55" i="13"/>
  <c r="D54" i="13"/>
  <c r="D53" i="13"/>
  <c r="D52" i="13"/>
  <c r="D51" i="13"/>
  <c r="D50" i="13"/>
  <c r="D49" i="13"/>
  <c r="D48" i="13"/>
  <c r="D47" i="13"/>
  <c r="D46" i="13"/>
  <c r="D45" i="13"/>
  <c r="D44" i="13"/>
  <c r="D43" i="13"/>
  <c r="D42" i="13"/>
  <c r="D41" i="13"/>
  <c r="D40" i="13"/>
  <c r="D39" i="13"/>
  <c r="D38" i="13"/>
  <c r="D37" i="13"/>
  <c r="D36" i="13"/>
  <c r="D35" i="13"/>
  <c r="D34" i="13"/>
  <c r="D33" i="13"/>
  <c r="D32" i="13"/>
  <c r="M29" i="13"/>
  <c r="L29" i="13"/>
  <c r="F28" i="13"/>
  <c r="E28" i="13"/>
  <c r="K23" i="13"/>
  <c r="K29" i="13" s="1"/>
  <c r="J23" i="13"/>
  <c r="J29" i="13" s="1"/>
  <c r="M20" i="13"/>
  <c r="L20" i="13"/>
  <c r="K20" i="13"/>
  <c r="J20" i="13"/>
  <c r="I20" i="13"/>
  <c r="I29" i="13" s="1"/>
  <c r="G20" i="13"/>
  <c r="G29" i="13" s="1"/>
  <c r="F20" i="13"/>
  <c r="F29" i="13" s="1"/>
  <c r="E20" i="13"/>
  <c r="E29" i="13" s="1"/>
  <c r="N19" i="13"/>
  <c r="N28" i="13" s="1"/>
  <c r="M19" i="13"/>
  <c r="M28" i="13" s="1"/>
  <c r="L19" i="13"/>
  <c r="L28" i="13" s="1"/>
  <c r="K19" i="13"/>
  <c r="K28" i="13" s="1"/>
  <c r="J19" i="13"/>
  <c r="J28" i="13" s="1"/>
  <c r="I19" i="13"/>
  <c r="I28" i="13" s="1"/>
  <c r="H19" i="13"/>
  <c r="H28" i="13" s="1"/>
  <c r="G19" i="13"/>
  <c r="G28" i="13" s="1"/>
  <c r="F19" i="13"/>
  <c r="E19" i="13"/>
  <c r="E11" i="13"/>
  <c r="D126" i="14" l="1"/>
  <c r="D104" i="13"/>
  <c r="N143" i="12"/>
  <c r="M143" i="12"/>
  <c r="L143" i="12"/>
  <c r="K143" i="12"/>
  <c r="J143" i="12"/>
  <c r="I143" i="12"/>
  <c r="H143" i="12"/>
  <c r="G143" i="12"/>
  <c r="B141" i="12"/>
  <c r="B140" i="12"/>
  <c r="B139" i="12"/>
  <c r="B138" i="12"/>
  <c r="B137" i="12"/>
  <c r="B136" i="12"/>
  <c r="B135" i="12"/>
  <c r="B134" i="12"/>
  <c r="B133" i="12"/>
  <c r="B132" i="12"/>
  <c r="B131" i="12"/>
  <c r="B130" i="12"/>
  <c r="B129" i="12"/>
  <c r="B128" i="12"/>
  <c r="B143" i="12" s="1"/>
  <c r="B127" i="12"/>
  <c r="N110" i="12"/>
  <c r="M110" i="12"/>
  <c r="B110" i="12" s="1"/>
  <c r="L110" i="12"/>
  <c r="K110" i="12"/>
  <c r="J110" i="12"/>
  <c r="M107" i="12"/>
  <c r="I107" i="12"/>
  <c r="H107" i="12"/>
  <c r="L105" i="12"/>
  <c r="D105" i="12" s="1"/>
  <c r="C105" i="12"/>
  <c r="N103" i="12"/>
  <c r="N107" i="12" s="1"/>
  <c r="M103" i="12"/>
  <c r="L103" i="12"/>
  <c r="L107" i="12" s="1"/>
  <c r="K103" i="12"/>
  <c r="K107" i="12" s="1"/>
  <c r="J103" i="12"/>
  <c r="J107" i="12" s="1"/>
  <c r="I103" i="12"/>
  <c r="H103" i="12"/>
  <c r="G103" i="12"/>
  <c r="G107" i="12" s="1"/>
  <c r="F103" i="12"/>
  <c r="D103" i="12" s="1"/>
  <c r="C103" i="12"/>
  <c r="C107" i="12" s="1"/>
  <c r="N101" i="12"/>
  <c r="M101" i="12"/>
  <c r="L101" i="12"/>
  <c r="D101" i="12" s="1"/>
  <c r="N100" i="12"/>
  <c r="M100" i="12"/>
  <c r="L100" i="12"/>
  <c r="K100" i="12"/>
  <c r="J100" i="12"/>
  <c r="I100" i="12"/>
  <c r="H100" i="12"/>
  <c r="G100" i="12"/>
  <c r="F100" i="12"/>
  <c r="D100" i="12"/>
  <c r="N99" i="12"/>
  <c r="M99" i="12"/>
  <c r="L99" i="12"/>
  <c r="K99" i="12"/>
  <c r="J99" i="12"/>
  <c r="D99" i="12" s="1"/>
  <c r="I99" i="12"/>
  <c r="H99" i="12"/>
  <c r="G99" i="12"/>
  <c r="F99" i="12"/>
  <c r="D94" i="12"/>
  <c r="D93" i="12"/>
  <c r="D92" i="12"/>
  <c r="D91" i="12"/>
  <c r="D90" i="12"/>
  <c r="D89" i="12"/>
  <c r="D88" i="12"/>
  <c r="D87" i="12"/>
  <c r="D86" i="12"/>
  <c r="D85" i="12"/>
  <c r="D84" i="12"/>
  <c r="D83" i="12"/>
  <c r="D82" i="12"/>
  <c r="D81" i="12"/>
  <c r="D80" i="12"/>
  <c r="D79" i="12"/>
  <c r="D78" i="12"/>
  <c r="D77" i="12"/>
  <c r="D76" i="12"/>
  <c r="D75" i="12"/>
  <c r="D74" i="12"/>
  <c r="D73" i="12"/>
  <c r="D72" i="12"/>
  <c r="D71" i="12"/>
  <c r="D70" i="12"/>
  <c r="D69" i="12"/>
  <c r="D68" i="12"/>
  <c r="D67" i="12"/>
  <c r="D66" i="12"/>
  <c r="D65" i="12"/>
  <c r="D64" i="12"/>
  <c r="D63" i="12"/>
  <c r="D62" i="12"/>
  <c r="D61" i="12"/>
  <c r="D60" i="12"/>
  <c r="D59" i="12"/>
  <c r="D58" i="12"/>
  <c r="D57" i="12"/>
  <c r="D56" i="12"/>
  <c r="D55" i="12"/>
  <c r="D54" i="12"/>
  <c r="D53" i="12"/>
  <c r="D52" i="12"/>
  <c r="D51" i="12"/>
  <c r="D50" i="12"/>
  <c r="D49" i="12"/>
  <c r="D48" i="12"/>
  <c r="D47" i="12"/>
  <c r="D46" i="12"/>
  <c r="D45" i="12"/>
  <c r="D44" i="12"/>
  <c r="D43" i="12"/>
  <c r="D42" i="12"/>
  <c r="D41" i="12"/>
  <c r="D40" i="12"/>
  <c r="D39" i="12"/>
  <c r="D38" i="12"/>
  <c r="D37" i="12"/>
  <c r="D36" i="12"/>
  <c r="D35" i="12"/>
  <c r="D34" i="12"/>
  <c r="D33" i="12"/>
  <c r="D32" i="12"/>
  <c r="D31" i="12"/>
  <c r="F28" i="12"/>
  <c r="N27" i="12"/>
  <c r="M27" i="12"/>
  <c r="L27" i="12"/>
  <c r="K27" i="12"/>
  <c r="L22" i="12"/>
  <c r="K22" i="12"/>
  <c r="J22" i="12"/>
  <c r="L19" i="12"/>
  <c r="L28" i="12" s="1"/>
  <c r="K19" i="12"/>
  <c r="K28" i="12" s="1"/>
  <c r="J19" i="12"/>
  <c r="J28" i="12" s="1"/>
  <c r="I19" i="12"/>
  <c r="I28" i="12" s="1"/>
  <c r="G19" i="12"/>
  <c r="G28" i="12" s="1"/>
  <c r="F19" i="12"/>
  <c r="E19" i="12"/>
  <c r="E28" i="12" s="1"/>
  <c r="N18" i="12"/>
  <c r="M18" i="12"/>
  <c r="L18" i="12"/>
  <c r="K18" i="12"/>
  <c r="J18" i="12"/>
  <c r="J27" i="12" s="1"/>
  <c r="I18" i="12"/>
  <c r="I27" i="12" s="1"/>
  <c r="H18" i="12"/>
  <c r="H27" i="12" s="1"/>
  <c r="G18" i="12"/>
  <c r="G27" i="12" s="1"/>
  <c r="F18" i="12"/>
  <c r="F27" i="12" s="1"/>
  <c r="E18" i="12"/>
  <c r="E27" i="12" s="1"/>
  <c r="E10" i="12"/>
  <c r="F107" i="12" l="1"/>
  <c r="D107" i="12" s="1"/>
  <c r="B139" i="11"/>
  <c r="B138" i="11"/>
  <c r="B137" i="11"/>
  <c r="B136" i="11"/>
  <c r="B135" i="11"/>
  <c r="B134" i="11"/>
  <c r="B133" i="11"/>
  <c r="B132" i="11"/>
  <c r="B131" i="11"/>
  <c r="B130" i="11"/>
  <c r="B129" i="11"/>
  <c r="B128" i="11"/>
  <c r="B127" i="11"/>
  <c r="B126" i="11"/>
  <c r="B125" i="11"/>
  <c r="N108" i="11"/>
  <c r="M108" i="11"/>
  <c r="L108" i="11"/>
  <c r="K108" i="11"/>
  <c r="J108" i="11"/>
  <c r="B108" i="11"/>
  <c r="N105" i="11"/>
  <c r="M105" i="11"/>
  <c r="N104" i="11"/>
  <c r="M104" i="11"/>
  <c r="L104" i="11"/>
  <c r="K104" i="11"/>
  <c r="J104" i="11"/>
  <c r="I104" i="11"/>
  <c r="H104" i="11"/>
  <c r="D104" i="11" s="1"/>
  <c r="G104" i="11"/>
  <c r="F104" i="11"/>
  <c r="C104" i="11"/>
  <c r="N103" i="11"/>
  <c r="M103" i="11"/>
  <c r="L103" i="11"/>
  <c r="L105" i="11" s="1"/>
  <c r="K103" i="11"/>
  <c r="K105" i="11" s="1"/>
  <c r="J103" i="11"/>
  <c r="J105" i="11" s="1"/>
  <c r="I103" i="11"/>
  <c r="I105" i="11" s="1"/>
  <c r="H103" i="11"/>
  <c r="H105" i="11" s="1"/>
  <c r="G103" i="11"/>
  <c r="G105" i="11" s="1"/>
  <c r="F103" i="11"/>
  <c r="F105" i="11" s="1"/>
  <c r="D105" i="11" s="1"/>
  <c r="D103" i="11"/>
  <c r="C103" i="11"/>
  <c r="C105" i="11" s="1"/>
  <c r="N101" i="11"/>
  <c r="M101" i="11"/>
  <c r="L101" i="11"/>
  <c r="N100" i="11"/>
  <c r="M100" i="11"/>
  <c r="L100" i="11"/>
  <c r="K100" i="11"/>
  <c r="J100" i="11"/>
  <c r="I100" i="11"/>
  <c r="H100" i="11"/>
  <c r="G100" i="11"/>
  <c r="F100" i="11"/>
  <c r="N99" i="11"/>
  <c r="M99" i="11"/>
  <c r="L99" i="11"/>
  <c r="K99" i="11"/>
  <c r="J99" i="11"/>
  <c r="I99" i="11"/>
  <c r="H99" i="11"/>
  <c r="G99" i="11"/>
  <c r="F99" i="11"/>
  <c r="D94" i="11"/>
  <c r="D93" i="11"/>
  <c r="D92" i="11"/>
  <c r="D90" i="11"/>
  <c r="D89" i="11"/>
  <c r="D88" i="11"/>
  <c r="D86" i="11"/>
  <c r="D85" i="11"/>
  <c r="D84" i="11"/>
  <c r="D82" i="11"/>
  <c r="D81" i="11"/>
  <c r="D80" i="11"/>
  <c r="D78" i="11"/>
  <c r="D77" i="11"/>
  <c r="D76" i="11"/>
  <c r="D74" i="11"/>
  <c r="D73" i="11"/>
  <c r="D72" i="11"/>
  <c r="D70" i="11"/>
  <c r="D69" i="11"/>
  <c r="D68" i="11"/>
  <c r="D66" i="11"/>
  <c r="D65" i="11"/>
  <c r="D64" i="11"/>
  <c r="D62" i="11"/>
  <c r="D61" i="11"/>
  <c r="D60" i="11"/>
  <c r="D58" i="11"/>
  <c r="D57" i="11"/>
  <c r="D56" i="11"/>
  <c r="D54" i="11"/>
  <c r="D53" i="11"/>
  <c r="D52" i="11"/>
  <c r="D50" i="11"/>
  <c r="D49" i="11"/>
  <c r="D48" i="11"/>
  <c r="D46" i="11"/>
  <c r="D45" i="11"/>
  <c r="D44" i="11"/>
  <c r="D42" i="11"/>
  <c r="D41" i="11"/>
  <c r="D40" i="11"/>
  <c r="D38" i="11"/>
  <c r="D37" i="11"/>
  <c r="D36" i="11"/>
  <c r="D34" i="11"/>
  <c r="D33" i="11"/>
  <c r="D32" i="11"/>
  <c r="I28" i="11"/>
  <c r="J20" i="11"/>
  <c r="I20" i="11"/>
  <c r="I29" i="11" s="1"/>
  <c r="G20" i="11"/>
  <c r="G29" i="11" s="1"/>
  <c r="F20" i="11"/>
  <c r="F29" i="11" s="1"/>
  <c r="E20" i="11"/>
  <c r="E29" i="11" s="1"/>
  <c r="N19" i="11"/>
  <c r="N28" i="11" s="1"/>
  <c r="M19" i="11"/>
  <c r="M28" i="11" s="1"/>
  <c r="L19" i="11"/>
  <c r="L28" i="11" s="1"/>
  <c r="K19" i="11"/>
  <c r="K28" i="11" s="1"/>
  <c r="J19" i="11"/>
  <c r="J28" i="11" s="1"/>
  <c r="I19" i="11"/>
  <c r="H19" i="11"/>
  <c r="H28" i="11" s="1"/>
  <c r="G19" i="11"/>
  <c r="G28" i="11" s="1"/>
  <c r="F19" i="11"/>
  <c r="F28" i="11" s="1"/>
  <c r="E19" i="11"/>
  <c r="E28" i="11" s="1"/>
  <c r="E11" i="11"/>
  <c r="J23" i="11" l="1"/>
  <c r="J29" i="11" s="1"/>
  <c r="K23" i="11"/>
  <c r="K29" i="11" s="1"/>
  <c r="B138" i="10"/>
  <c r="B137" i="10"/>
  <c r="B136" i="10"/>
  <c r="B135" i="10"/>
  <c r="B134" i="10"/>
  <c r="B133" i="10"/>
  <c r="B132" i="10"/>
  <c r="B131" i="10"/>
  <c r="B130" i="10"/>
  <c r="B129" i="10"/>
  <c r="B128" i="10"/>
  <c r="B127" i="10"/>
  <c r="B126" i="10"/>
  <c r="B125" i="10"/>
  <c r="B124" i="10"/>
  <c r="C104" i="10"/>
  <c r="N103" i="10"/>
  <c r="M103" i="10"/>
  <c r="L103" i="10"/>
  <c r="K103" i="10"/>
  <c r="J103" i="10"/>
  <c r="I103" i="10"/>
  <c r="H103" i="10"/>
  <c r="G103" i="10"/>
  <c r="G104" i="10" s="1"/>
  <c r="F103" i="10"/>
  <c r="C103" i="10"/>
  <c r="N102" i="10"/>
  <c r="M102" i="10"/>
  <c r="L102" i="10"/>
  <c r="L104" i="10" s="1"/>
  <c r="K102" i="10"/>
  <c r="K104" i="10" s="1"/>
  <c r="J102" i="10"/>
  <c r="J104" i="10" s="1"/>
  <c r="I102" i="10"/>
  <c r="I104" i="10" s="1"/>
  <c r="H102" i="10"/>
  <c r="G102" i="10"/>
  <c r="F102" i="10"/>
  <c r="C102" i="10"/>
  <c r="N100" i="10"/>
  <c r="M100" i="10"/>
  <c r="L100" i="10"/>
  <c r="K100" i="10"/>
  <c r="J100" i="10"/>
  <c r="I100" i="10"/>
  <c r="H100" i="10"/>
  <c r="G100" i="10"/>
  <c r="F100" i="10"/>
  <c r="N99" i="10"/>
  <c r="M99" i="10"/>
  <c r="L99" i="10"/>
  <c r="K99" i="10"/>
  <c r="J99" i="10"/>
  <c r="I99" i="10"/>
  <c r="H99" i="10"/>
  <c r="G99" i="10"/>
  <c r="F99" i="10"/>
  <c r="D94" i="10"/>
  <c r="D93" i="10"/>
  <c r="D92" i="10"/>
  <c r="D90" i="10"/>
  <c r="D89" i="10"/>
  <c r="D88" i="10"/>
  <c r="D86" i="10"/>
  <c r="D85" i="10"/>
  <c r="D84" i="10"/>
  <c r="D82" i="10"/>
  <c r="D81" i="10"/>
  <c r="D80" i="10"/>
  <c r="D78" i="10"/>
  <c r="D77" i="10"/>
  <c r="D76" i="10"/>
  <c r="D74" i="10"/>
  <c r="D73" i="10"/>
  <c r="D72" i="10"/>
  <c r="D70" i="10"/>
  <c r="D69" i="10"/>
  <c r="D68" i="10"/>
  <c r="D66" i="10"/>
  <c r="D65" i="10"/>
  <c r="D64" i="10"/>
  <c r="D62" i="10"/>
  <c r="D61" i="10"/>
  <c r="D60" i="10"/>
  <c r="D58" i="10"/>
  <c r="D57" i="10"/>
  <c r="D56" i="10"/>
  <c r="D54" i="10"/>
  <c r="D53" i="10"/>
  <c r="D52" i="10"/>
  <c r="D50" i="10"/>
  <c r="D49" i="10"/>
  <c r="D48" i="10"/>
  <c r="D46" i="10"/>
  <c r="D45" i="10"/>
  <c r="D44" i="10"/>
  <c r="D42" i="10"/>
  <c r="D41" i="10"/>
  <c r="D40" i="10"/>
  <c r="D38" i="10"/>
  <c r="D37" i="10"/>
  <c r="D36" i="10"/>
  <c r="D34" i="10"/>
  <c r="D33" i="10"/>
  <c r="D32" i="10"/>
  <c r="J20" i="10"/>
  <c r="I20" i="10"/>
  <c r="I29" i="10" s="1"/>
  <c r="G20" i="10"/>
  <c r="G29" i="10" s="1"/>
  <c r="F20" i="10"/>
  <c r="F29" i="10" s="1"/>
  <c r="N19" i="10"/>
  <c r="N28" i="10" s="1"/>
  <c r="M19" i="10"/>
  <c r="M28" i="10" s="1"/>
  <c r="L19" i="10"/>
  <c r="L28" i="10" s="1"/>
  <c r="K19" i="10"/>
  <c r="K28" i="10" s="1"/>
  <c r="J19" i="10"/>
  <c r="J28" i="10" s="1"/>
  <c r="I19" i="10"/>
  <c r="I28" i="10" s="1"/>
  <c r="H19" i="10"/>
  <c r="H28" i="10" s="1"/>
  <c r="G19" i="10"/>
  <c r="G28" i="10" s="1"/>
  <c r="F19" i="10"/>
  <c r="F28" i="10" s="1"/>
  <c r="E19" i="10"/>
  <c r="E28" i="10" s="1"/>
  <c r="E11" i="10"/>
  <c r="E20" i="10" s="1"/>
  <c r="E29" i="10" s="1"/>
  <c r="M104" i="10" l="1"/>
  <c r="N104" i="10"/>
  <c r="J23" i="10"/>
  <c r="J29" i="10" s="1"/>
  <c r="D103" i="10"/>
  <c r="F104" i="10"/>
  <c r="D102" i="10"/>
  <c r="H104" i="10"/>
  <c r="D104" i="10" s="1"/>
  <c r="N99" i="9"/>
  <c r="N100" i="9" s="1"/>
  <c r="M99" i="9"/>
  <c r="L99" i="9"/>
  <c r="K99" i="9"/>
  <c r="J99" i="9"/>
  <c r="I99" i="9"/>
  <c r="H99" i="9"/>
  <c r="G99" i="9"/>
  <c r="F99" i="9"/>
  <c r="C99" i="9"/>
  <c r="N98" i="9"/>
  <c r="M98" i="9"/>
  <c r="L98" i="9"/>
  <c r="K98" i="9"/>
  <c r="K100" i="9" s="1"/>
  <c r="J98" i="9"/>
  <c r="I98" i="9"/>
  <c r="I100" i="9" s="1"/>
  <c r="H98" i="9"/>
  <c r="H100" i="9" s="1"/>
  <c r="G98" i="9"/>
  <c r="F98" i="9"/>
  <c r="C98" i="9"/>
  <c r="N96" i="9"/>
  <c r="M96" i="9"/>
  <c r="L96" i="9"/>
  <c r="K96" i="9"/>
  <c r="J96" i="9"/>
  <c r="I96" i="9"/>
  <c r="H96" i="9"/>
  <c r="G96" i="9"/>
  <c r="F96" i="9"/>
  <c r="N95" i="9"/>
  <c r="M95" i="9"/>
  <c r="L95" i="9"/>
  <c r="K95" i="9"/>
  <c r="J95" i="9"/>
  <c r="I95" i="9"/>
  <c r="H95" i="9"/>
  <c r="G95" i="9"/>
  <c r="F95" i="9"/>
  <c r="D93" i="9"/>
  <c r="D92" i="9"/>
  <c r="D91" i="9"/>
  <c r="D89" i="9"/>
  <c r="D88" i="9"/>
  <c r="D87" i="9"/>
  <c r="D85" i="9"/>
  <c r="D84" i="9"/>
  <c r="D83" i="9"/>
  <c r="D81" i="9"/>
  <c r="D80" i="9"/>
  <c r="D79" i="9"/>
  <c r="D77" i="9"/>
  <c r="D76" i="9"/>
  <c r="D75" i="9"/>
  <c r="D73" i="9"/>
  <c r="D72" i="9"/>
  <c r="D71" i="9"/>
  <c r="D69" i="9"/>
  <c r="D68" i="9"/>
  <c r="D67" i="9"/>
  <c r="D65" i="9"/>
  <c r="D64" i="9"/>
  <c r="D63" i="9"/>
  <c r="D61" i="9"/>
  <c r="D60" i="9"/>
  <c r="D59" i="9"/>
  <c r="D57" i="9"/>
  <c r="D56" i="9"/>
  <c r="D55" i="9"/>
  <c r="D53" i="9"/>
  <c r="D52" i="9"/>
  <c r="D51" i="9"/>
  <c r="D49" i="9"/>
  <c r="D48" i="9"/>
  <c r="D47" i="9"/>
  <c r="D45" i="9"/>
  <c r="D44" i="9"/>
  <c r="D43" i="9"/>
  <c r="D41" i="9"/>
  <c r="D40" i="9"/>
  <c r="D39" i="9"/>
  <c r="D37" i="9"/>
  <c r="D36" i="9"/>
  <c r="D35" i="9"/>
  <c r="D33" i="9"/>
  <c r="D32" i="9"/>
  <c r="D31" i="9"/>
  <c r="G28" i="9"/>
  <c r="I19" i="9"/>
  <c r="I28" i="9" s="1"/>
  <c r="G19" i="9"/>
  <c r="F19" i="9"/>
  <c r="F28" i="9" s="1"/>
  <c r="N18" i="9"/>
  <c r="N27" i="9" s="1"/>
  <c r="M18" i="9"/>
  <c r="M27" i="9" s="1"/>
  <c r="L18" i="9"/>
  <c r="L27" i="9" s="1"/>
  <c r="K18" i="9"/>
  <c r="K27" i="9" s="1"/>
  <c r="J18" i="9"/>
  <c r="J27" i="9" s="1"/>
  <c r="I18" i="9"/>
  <c r="I27" i="9" s="1"/>
  <c r="H18" i="9"/>
  <c r="H27" i="9" s="1"/>
  <c r="G18" i="9"/>
  <c r="G27" i="9" s="1"/>
  <c r="F18" i="9"/>
  <c r="F27" i="9" s="1"/>
  <c r="E18" i="9"/>
  <c r="E27" i="9" s="1"/>
  <c r="E10" i="9"/>
  <c r="E19" i="9" s="1"/>
  <c r="E28" i="9" s="1"/>
  <c r="J100" i="9" l="1"/>
  <c r="F100" i="9"/>
  <c r="D98" i="9"/>
  <c r="L100" i="9"/>
  <c r="D100" i="9" s="1"/>
  <c r="G100" i="9"/>
  <c r="C100" i="9"/>
  <c r="M100" i="9"/>
  <c r="D99" i="9"/>
  <c r="N96" i="7"/>
  <c r="M96" i="7"/>
  <c r="L96" i="7"/>
  <c r="K96" i="7"/>
  <c r="J96" i="7"/>
  <c r="I96" i="7"/>
  <c r="H96" i="7"/>
  <c r="G96" i="7"/>
  <c r="F96" i="7"/>
  <c r="C96" i="7"/>
  <c r="N95" i="7"/>
  <c r="M95" i="7"/>
  <c r="L95" i="7"/>
  <c r="L97" i="7" s="1"/>
  <c r="K95" i="7"/>
  <c r="K97" i="7" s="1"/>
  <c r="J95" i="7"/>
  <c r="J97" i="7" s="1"/>
  <c r="I95" i="7"/>
  <c r="H95" i="7"/>
  <c r="G95" i="7"/>
  <c r="F95" i="7"/>
  <c r="C95" i="7"/>
  <c r="N93" i="7"/>
  <c r="M93" i="7"/>
  <c r="L93" i="7"/>
  <c r="K93" i="7"/>
  <c r="J93" i="7"/>
  <c r="I93" i="7"/>
  <c r="H93" i="7"/>
  <c r="G93" i="7"/>
  <c r="F93" i="7"/>
  <c r="N92" i="7"/>
  <c r="M92" i="7"/>
  <c r="L92" i="7"/>
  <c r="K92" i="7"/>
  <c r="J92" i="7"/>
  <c r="I92" i="7"/>
  <c r="H92" i="7"/>
  <c r="G92" i="7"/>
  <c r="F92" i="7"/>
  <c r="D90" i="7"/>
  <c r="D89" i="7"/>
  <c r="D88" i="7"/>
  <c r="D86" i="7"/>
  <c r="D85" i="7"/>
  <c r="D84" i="7"/>
  <c r="D82" i="7"/>
  <c r="D81" i="7"/>
  <c r="D80" i="7"/>
  <c r="D78" i="7"/>
  <c r="D77" i="7"/>
  <c r="D76" i="7"/>
  <c r="D74" i="7"/>
  <c r="D73" i="7"/>
  <c r="D72" i="7"/>
  <c r="D70" i="7"/>
  <c r="D69" i="7"/>
  <c r="D68" i="7"/>
  <c r="D66" i="7"/>
  <c r="D65" i="7"/>
  <c r="D64" i="7"/>
  <c r="D62" i="7"/>
  <c r="D61" i="7"/>
  <c r="D60" i="7"/>
  <c r="D58" i="7"/>
  <c r="D57" i="7"/>
  <c r="D56" i="7"/>
  <c r="D54" i="7"/>
  <c r="D53" i="7"/>
  <c r="D52" i="7"/>
  <c r="D50" i="7"/>
  <c r="D49" i="7"/>
  <c r="D48" i="7"/>
  <c r="D46" i="7"/>
  <c r="D45" i="7"/>
  <c r="D44" i="7"/>
  <c r="D42" i="7"/>
  <c r="D41" i="7"/>
  <c r="D40" i="7"/>
  <c r="D38" i="7"/>
  <c r="D37" i="7"/>
  <c r="D36" i="7"/>
  <c r="D34" i="7"/>
  <c r="D33" i="7"/>
  <c r="D32" i="7"/>
  <c r="D30" i="7"/>
  <c r="D29" i="7"/>
  <c r="D28" i="7"/>
  <c r="N24" i="7"/>
  <c r="F24" i="7"/>
  <c r="G19" i="7"/>
  <c r="G25" i="7" s="1"/>
  <c r="F19" i="7"/>
  <c r="F25" i="7" s="1"/>
  <c r="N18" i="7"/>
  <c r="M18" i="7"/>
  <c r="M24" i="7" s="1"/>
  <c r="L18" i="7"/>
  <c r="L24" i="7" s="1"/>
  <c r="K18" i="7"/>
  <c r="K24" i="7" s="1"/>
  <c r="J18" i="7"/>
  <c r="J24" i="7" s="1"/>
  <c r="I18" i="7"/>
  <c r="I24" i="7" s="1"/>
  <c r="H18" i="7"/>
  <c r="H24" i="7" s="1"/>
  <c r="G18" i="7"/>
  <c r="G24" i="7" s="1"/>
  <c r="F18" i="7"/>
  <c r="E18" i="7"/>
  <c r="E24" i="7" s="1"/>
  <c r="E10" i="7"/>
  <c r="E19" i="7" s="1"/>
  <c r="E25" i="7" s="1"/>
  <c r="I97" i="7" l="1"/>
  <c r="H97" i="7"/>
  <c r="M97" i="7"/>
  <c r="D96" i="7"/>
  <c r="D95" i="7"/>
  <c r="N97" i="7"/>
  <c r="G97" i="7"/>
  <c r="C97" i="7"/>
  <c r="F97" i="7"/>
  <c r="D97" i="7" s="1"/>
  <c r="G93" i="6"/>
  <c r="H93" i="6"/>
  <c r="I93" i="6"/>
  <c r="J93" i="6"/>
  <c r="K93" i="6"/>
  <c r="L93" i="6"/>
  <c r="M93" i="6"/>
  <c r="N93" i="6"/>
  <c r="F93" i="6"/>
  <c r="N98" i="6"/>
  <c r="F97" i="6"/>
  <c r="G97" i="6"/>
  <c r="H97" i="6"/>
  <c r="I97" i="6"/>
  <c r="J97" i="6"/>
  <c r="K97" i="6"/>
  <c r="L97" i="6"/>
  <c r="M97" i="6"/>
  <c r="N97" i="6"/>
  <c r="G96" i="6"/>
  <c r="H96" i="6"/>
  <c r="I96" i="6"/>
  <c r="J96" i="6"/>
  <c r="K96" i="6"/>
  <c r="L96" i="6"/>
  <c r="L98" i="6" s="1"/>
  <c r="M96" i="6"/>
  <c r="M98" i="6" s="1"/>
  <c r="N96" i="6"/>
  <c r="F96" i="6"/>
  <c r="G94" i="6"/>
  <c r="H94" i="6"/>
  <c r="I94" i="6"/>
  <c r="J94" i="6"/>
  <c r="K94" i="6"/>
  <c r="L94" i="6"/>
  <c r="M94" i="6"/>
  <c r="N94" i="6"/>
  <c r="F94" i="6"/>
  <c r="C97" i="6"/>
  <c r="C96" i="6"/>
  <c r="D91" i="6"/>
  <c r="D90" i="6"/>
  <c r="D89" i="6"/>
  <c r="D87" i="6"/>
  <c r="D86" i="6"/>
  <c r="D85" i="6"/>
  <c r="D83" i="6"/>
  <c r="D82" i="6"/>
  <c r="D81" i="6"/>
  <c r="D79" i="6"/>
  <c r="D78" i="6"/>
  <c r="D77" i="6"/>
  <c r="D75" i="6"/>
  <c r="D74" i="6"/>
  <c r="D73" i="6"/>
  <c r="D71" i="6"/>
  <c r="D70" i="6"/>
  <c r="D69" i="6"/>
  <c r="D67" i="6"/>
  <c r="D66" i="6"/>
  <c r="D65" i="6"/>
  <c r="D63" i="6"/>
  <c r="D62" i="6"/>
  <c r="D61" i="6"/>
  <c r="D59" i="6"/>
  <c r="D58" i="6"/>
  <c r="D57" i="6"/>
  <c r="D55" i="6"/>
  <c r="D54" i="6"/>
  <c r="D53" i="6"/>
  <c r="D51" i="6"/>
  <c r="D50" i="6"/>
  <c r="D49" i="6"/>
  <c r="F20" i="6" l="1"/>
  <c r="F26" i="6" s="1"/>
  <c r="G20" i="6"/>
  <c r="G26" i="6" s="1"/>
  <c r="H98" i="6" l="1"/>
  <c r="D47" i="6"/>
  <c r="D43" i="6"/>
  <c r="D39" i="6"/>
  <c r="D35" i="6"/>
  <c r="D30" i="6"/>
  <c r="D31" i="6"/>
  <c r="I98" i="6" l="1"/>
  <c r="K98" i="6"/>
  <c r="J98" i="6"/>
  <c r="D96" i="6"/>
  <c r="F98" i="6"/>
  <c r="C98" i="6"/>
  <c r="F19" i="6"/>
  <c r="F25" i="6" s="1"/>
  <c r="G19" i="6"/>
  <c r="G25" i="6" s="1"/>
  <c r="H19" i="6"/>
  <c r="H25" i="6" s="1"/>
  <c r="I19" i="6"/>
  <c r="I25" i="6" s="1"/>
  <c r="J19" i="6"/>
  <c r="J25" i="6" s="1"/>
  <c r="K19" i="6"/>
  <c r="K25" i="6" s="1"/>
  <c r="L19" i="6"/>
  <c r="L25" i="6" s="1"/>
  <c r="M19" i="6"/>
  <c r="M25" i="6" s="1"/>
  <c r="N19" i="6"/>
  <c r="N25" i="6" s="1"/>
  <c r="D33" i="6"/>
  <c r="D34" i="6"/>
  <c r="D37" i="6"/>
  <c r="D38" i="6"/>
  <c r="D41" i="6"/>
  <c r="D42" i="6"/>
  <c r="D45" i="6"/>
  <c r="D46" i="6"/>
  <c r="D29" i="6"/>
  <c r="E19" i="6"/>
  <c r="E25" i="6" s="1"/>
  <c r="E11" i="6"/>
  <c r="E20" i="6" s="1"/>
  <c r="E26" i="6" s="1"/>
  <c r="D97" i="6" l="1"/>
  <c r="G98" i="6"/>
  <c r="D98" i="6" s="1"/>
</calcChain>
</file>

<file path=xl/sharedStrings.xml><?xml version="1.0" encoding="utf-8"?>
<sst xmlns="http://schemas.openxmlformats.org/spreadsheetml/2006/main" count="2205" uniqueCount="255">
  <si>
    <t>Rel-17 maintenance</t>
  </si>
  <si>
    <t>Aug, 23</t>
  </si>
  <si>
    <t>Oct, 23</t>
  </si>
  <si>
    <t>Nov, 23</t>
  </si>
  <si>
    <t>Feb, 24</t>
  </si>
  <si>
    <t>Apr, 24</t>
  </si>
  <si>
    <t>May, 24</t>
  </si>
  <si>
    <t>Aug, 24</t>
  </si>
  <si>
    <t>Oct, 24</t>
  </si>
  <si>
    <t>Nov, 24</t>
  </si>
  <si>
    <t>#158</t>
  </si>
  <si>
    <t>#159</t>
  </si>
  <si>
    <t>#160</t>
  </si>
  <si>
    <t>#161</t>
  </si>
  <si>
    <t>#162</t>
  </si>
  <si>
    <t>#163</t>
  </si>
  <si>
    <t>#164</t>
  </si>
  <si>
    <t>#165</t>
  </si>
  <si>
    <t>#166</t>
  </si>
  <si>
    <t>Buffer (TEI19, overflow, other)</t>
  </si>
  <si>
    <t>Rel-18 maintenance</t>
  </si>
  <si>
    <t xml:space="preserve"> </t>
  </si>
  <si>
    <t>Month</t>
  </si>
  <si>
    <t>Meeting</t>
  </si>
  <si>
    <t>Planned</t>
  </si>
  <si>
    <t>Actual</t>
  </si>
  <si>
    <t>Pre-Rel-17 maintenance</t>
  </si>
  <si>
    <t>Total of Maintenance + Buffer</t>
  </si>
  <si>
    <t>Overall total</t>
  </si>
  <si>
    <t>Rel-19</t>
  </si>
  <si>
    <t>36</t>
  </si>
  <si>
    <t>TU total (for planning purposes)</t>
  </si>
  <si>
    <t>Rel-19 SID/WID detailed plan</t>
  </si>
  <si>
    <t>FS_NG_RTC_Ph2</t>
  </si>
  <si>
    <t>FS_XRM Ph2</t>
  </si>
  <si>
    <t>FS_EnergySys</t>
  </si>
  <si>
    <t>FS_MPS4msg</t>
  </si>
  <si>
    <t>Total for Rel-19 SID/WID</t>
  </si>
  <si>
    <t>Jan, 24</t>
  </si>
  <si>
    <t>E Ad hoc</t>
  </si>
  <si>
    <t>Total for Rel-19 Studies</t>
  </si>
  <si>
    <t>Total for Rel-19 Normative</t>
  </si>
  <si>
    <t>Study TU's planned</t>
  </si>
  <si>
    <t>Study TU's used</t>
  </si>
  <si>
    <t>Normative TU's planned</t>
  </si>
  <si>
    <t>Normative TU's used</t>
  </si>
  <si>
    <t>Jean Yves Fine</t>
  </si>
  <si>
    <t>TU estimates (from SID)</t>
  </si>
  <si>
    <t>Used</t>
  </si>
  <si>
    <t>Yi Jiang</t>
  </si>
  <si>
    <t>Hucheng Wang</t>
  </si>
  <si>
    <t>Devaki Chandramouli</t>
  </si>
  <si>
    <t>Curt Wong</t>
  </si>
  <si>
    <t>Robert Streijl</t>
  </si>
  <si>
    <t>Junshin Park</t>
  </si>
  <si>
    <t>Konstantinos Samdanis</t>
  </si>
  <si>
    <t>FS_VMR_Ph2</t>
  </si>
  <si>
    <t>FS_5G_ProSe_Ph3</t>
  </si>
  <si>
    <t>FS_eEDGE_5GC_ph3</t>
  </si>
  <si>
    <t>FS_UAS_Ph3</t>
  </si>
  <si>
    <t>FS_ISAC_ARC</t>
  </si>
  <si>
    <t>FS_UPEAS_Ph2</t>
  </si>
  <si>
    <t>FS_5G_Femto</t>
  </si>
  <si>
    <t>FS_MASSS</t>
  </si>
  <si>
    <t>FS_AmbientIoT</t>
  </si>
  <si>
    <t>FS_AIML_CN</t>
  </si>
  <si>
    <t xml:space="preserve">Hong Cheng </t>
  </si>
  <si>
    <t xml:space="preserve">Lars Nord </t>
  </si>
  <si>
    <t xml:space="preserve">Hugh Shieh </t>
  </si>
  <si>
    <t>Nassima Toumi</t>
  </si>
  <si>
    <t>Mike Starsinic</t>
  </si>
  <si>
    <t>Changhong Shan</t>
  </si>
  <si>
    <t>LaeYoung Kim</t>
  </si>
  <si>
    <t>Shabnam Sultana</t>
  </si>
  <si>
    <t xml:space="preserve">Jinguo Zhu </t>
  </si>
  <si>
    <t xml:space="preserve">Malla Reddy Sama </t>
  </si>
  <si>
    <t>Krizstian Kiss</t>
  </si>
  <si>
    <t>Zhuoyi Chen</t>
  </si>
  <si>
    <t>Runze Zhou</t>
  </si>
  <si>
    <t>Fei Lu</t>
  </si>
  <si>
    <t>Xiaobo Wu</t>
  </si>
  <si>
    <t>Mehrdad Shariat</t>
  </si>
  <si>
    <t>Total planned (overall plan)</t>
  </si>
  <si>
    <t>Total planned (sum of item plans)</t>
  </si>
  <si>
    <t>FS_UIA_ARC</t>
  </si>
  <si>
    <t>N/A</t>
  </si>
  <si>
    <t xml:space="preserve">FS_5GSAT_Ph3_ARCH </t>
  </si>
  <si>
    <t>Total planned (sum of individual plans)</t>
  </si>
  <si>
    <t>FS_5GSAT_Ph3_ARCH</t>
  </si>
  <si>
    <t>Buffer (Overflow, other)</t>
  </si>
  <si>
    <t>Rel-19 TEI</t>
  </si>
  <si>
    <t>Susana Sabater</t>
  </si>
  <si>
    <t>Total planned (from the original overall plan)</t>
  </si>
  <si>
    <t>TEI19 items</t>
  </si>
  <si>
    <t>TEI19_NetShare</t>
  </si>
  <si>
    <t>Tianqi Xing</t>
  </si>
  <si>
    <t>TEI19_RVAS</t>
  </si>
  <si>
    <t>Qian Chen</t>
  </si>
  <si>
    <t>TEI19_MINPA</t>
  </si>
  <si>
    <t>Belen Pancorbo</t>
  </si>
  <si>
    <t>TEI19_DLPM</t>
  </si>
  <si>
    <t>Richard Batorfi</t>
  </si>
  <si>
    <t>TEI19_VLANSUB</t>
  </si>
  <si>
    <t>Stefan Rommer</t>
  </si>
  <si>
    <t>TEI19_IP-SP-EXP</t>
  </si>
  <si>
    <t>TEI19_SLUPiR</t>
  </si>
  <si>
    <t>Uri Baniel</t>
  </si>
  <si>
    <t>TEI19_TIME_SUB_EPS</t>
  </si>
  <si>
    <t>Sebastian Speicher</t>
  </si>
  <si>
    <t>TEI19_OBGAD</t>
  </si>
  <si>
    <t>Aihua Li</t>
  </si>
  <si>
    <t>TEI19_QME</t>
  </si>
  <si>
    <t>TEI19_NFsel_by_tPLMN</t>
  </si>
  <si>
    <t>Thomas Belling</t>
  </si>
  <si>
    <t>TEI19_HSBO</t>
  </si>
  <si>
    <t>Hyesung Kim</t>
  </si>
  <si>
    <t>TEI19_MLR4RTR</t>
  </si>
  <si>
    <t>Simon Cai</t>
  </si>
  <si>
    <t>TEI19_ProSe_NPN</t>
  </si>
  <si>
    <t>Walter Dees</t>
  </si>
  <si>
    <t>Drafting sessions (Q1 - Q5)</t>
  </si>
  <si>
    <t>Drafting sessions (Q0)</t>
  </si>
  <si>
    <t>Drafting sessions used</t>
  </si>
  <si>
    <t>Total</t>
  </si>
  <si>
    <t>Ramon Ferrus</t>
  </si>
  <si>
    <t>Costas Samdanis</t>
  </si>
  <si>
    <t>Total planned study (sum of individual plans)</t>
  </si>
  <si>
    <t>Total planned normative (sum of individual plans)</t>
  </si>
  <si>
    <t>S2-2408314</t>
  </si>
  <si>
    <t>Actual (not including drafting)</t>
  </si>
  <si>
    <t>FS_XRM_Ph2</t>
  </si>
  <si>
    <t>Georgios Gkellas</t>
  </si>
  <si>
    <t>S2-2410465</t>
  </si>
  <si>
    <t>S2-2411583</t>
  </si>
  <si>
    <t>FS_XRM_Ph2/XRM_Ph2</t>
  </si>
  <si>
    <t>FS_EnergySys/EnergySys</t>
  </si>
  <si>
    <t>FS_MPS4msg/MPS4msg</t>
  </si>
  <si>
    <t>FS_VMR_Ph2/VMR_Ph2</t>
  </si>
  <si>
    <t>FS_5G_ProSe_Ph3/5G_ProSe_Ph3</t>
  </si>
  <si>
    <t>FS_UIA_ARC/UIA_ARC</t>
  </si>
  <si>
    <t>FS_eEDGE_5GC_ph3/eEDGE_5GC_ph3</t>
  </si>
  <si>
    <t>FS_UAS_Ph3/UAS_Ph3</t>
  </si>
  <si>
    <t>FS_UPEAS_Ph2/UPEAS_Ph2</t>
  </si>
  <si>
    <t>FS_5G_Femto/5G_Femto</t>
  </si>
  <si>
    <t>FS_MASSS/MASSS</t>
  </si>
  <si>
    <t>FS_AIML_CN/AIML_CN</t>
  </si>
  <si>
    <t>S2-2500986</t>
  </si>
  <si>
    <t>Stage 2 freeze</t>
  </si>
  <si>
    <t>Dec, 24</t>
  </si>
  <si>
    <t>Jan, 25</t>
  </si>
  <si>
    <t>#166AHE</t>
  </si>
  <si>
    <t>Feb, 25</t>
  </si>
  <si>
    <t>#167</t>
  </si>
  <si>
    <t>Apr, 25</t>
  </si>
  <si>
    <t>May, 25</t>
  </si>
  <si>
    <t>#168</t>
  </si>
  <si>
    <t>#169</t>
  </si>
  <si>
    <t>FS_5GSAT_Ph3_ARC</t>
  </si>
  <si>
    <t>Maintenance TU's used</t>
  </si>
  <si>
    <t>Rel-20</t>
  </si>
  <si>
    <t>August, 25</t>
  </si>
  <si>
    <t>#170</t>
  </si>
  <si>
    <t>Oct, 25</t>
  </si>
  <si>
    <t>#171</t>
  </si>
  <si>
    <t>Nov, 25</t>
  </si>
  <si>
    <t>S2-2502011</t>
  </si>
  <si>
    <t>S2-2503114</t>
  </si>
  <si>
    <t>Apr #168 Goteborg</t>
  </si>
  <si>
    <t>May #169 Fukuoka</t>
  </si>
  <si>
    <t>Aug #170 Goteborg</t>
  </si>
  <si>
    <t>Oct #171 China</t>
  </si>
  <si>
    <t>Nov #172 Dallas</t>
  </si>
  <si>
    <t>Feb #173 India</t>
  </si>
  <si>
    <t>Apr #174 EU</t>
  </si>
  <si>
    <t>May #175 China</t>
  </si>
  <si>
    <t>Aug #176 EU</t>
  </si>
  <si>
    <t>Oct #177 EU</t>
  </si>
  <si>
    <t>Nov #178 US</t>
  </si>
  <si>
    <t>Study deadline A</t>
  </si>
  <si>
    <t>Study deadline B</t>
  </si>
  <si>
    <t>Stage 2 80%</t>
  </si>
  <si>
    <t>Stage 2 100%</t>
  </si>
  <si>
    <t>TU count</t>
  </si>
  <si>
    <t>TU's for Rel-21</t>
  </si>
  <si>
    <t>TU's for Rel-20</t>
  </si>
  <si>
    <t>TU's for Rel-19</t>
  </si>
  <si>
    <t>TU's for pre Rel-19</t>
  </si>
  <si>
    <t>Buffer TU's</t>
  </si>
  <si>
    <t>20.x</t>
  </si>
  <si>
    <t>Planned TU's (not TEI20, Maint)</t>
  </si>
  <si>
    <t>20.1.1</t>
  </si>
  <si>
    <t>FS_5GSAT_Ph4_ARC</t>
  </si>
  <si>
    <t>20.2.1</t>
  </si>
  <si>
    <t>FS_Sensing_ARC</t>
  </si>
  <si>
    <t>20.3.1</t>
  </si>
  <si>
    <t>FS_AIML_CN_Ph2</t>
  </si>
  <si>
    <t>20.4.1</t>
  </si>
  <si>
    <t>FS_EnergySys_Ph2</t>
  </si>
  <si>
    <t>TEI20</t>
  </si>
  <si>
    <t>Rel-20 maintenance</t>
  </si>
  <si>
    <t>Buffer</t>
  </si>
  <si>
    <t>19.x</t>
  </si>
  <si>
    <t>Original planned total TU's</t>
  </si>
  <si>
    <t>Sum of individual</t>
  </si>
  <si>
    <t>19.1.2</t>
  </si>
  <si>
    <t>5GSAT_Ph3-ARC</t>
  </si>
  <si>
    <t>19.2.2</t>
  </si>
  <si>
    <t>NG_RTC_Ph2</t>
  </si>
  <si>
    <t>19.3.2</t>
  </si>
  <si>
    <t>XRM_Ph2</t>
  </si>
  <si>
    <t>19.4.2</t>
  </si>
  <si>
    <t>EnergySys</t>
  </si>
  <si>
    <t>19.5.2</t>
  </si>
  <si>
    <t>MPS4msg</t>
  </si>
  <si>
    <t>19.6.2</t>
  </si>
  <si>
    <t>VMR_Ph2</t>
  </si>
  <si>
    <t>19.7.2</t>
  </si>
  <si>
    <t>5G_ProSe_Ph3</t>
  </si>
  <si>
    <t>19.8.2</t>
  </si>
  <si>
    <t>UIA_ARC</t>
  </si>
  <si>
    <t>19.9.2</t>
  </si>
  <si>
    <t>eEDGE_5GC_Ph3</t>
  </si>
  <si>
    <t>19.10.2</t>
  </si>
  <si>
    <t>UAS_Ph3</t>
  </si>
  <si>
    <t>19.11.2</t>
  </si>
  <si>
    <t>UPEAS_Ph2</t>
  </si>
  <si>
    <t>19.12.2</t>
  </si>
  <si>
    <t>5G_Femto</t>
  </si>
  <si>
    <t>19.13.2</t>
  </si>
  <si>
    <t>MASSS</t>
  </si>
  <si>
    <t>19.14.2</t>
  </si>
  <si>
    <t>AmbientIoT-ARC</t>
  </si>
  <si>
    <t>19.15.2</t>
  </si>
  <si>
    <t>AIML_CN</t>
  </si>
  <si>
    <t>19.16 - 19.33</t>
  </si>
  <si>
    <t>19.48</t>
  </si>
  <si>
    <t>Generic Rel-19 CR’s</t>
  </si>
  <si>
    <t>See 19.49</t>
  </si>
  <si>
    <t>Generic Rel-19 LSs</t>
  </si>
  <si>
    <t>19.50</t>
  </si>
  <si>
    <t>Rel-19 Cat B/C alignment</t>
  </si>
  <si>
    <t>Rel-18 and before</t>
  </si>
  <si>
    <t>Planned total TU's</t>
  </si>
  <si>
    <t>5.x, 6.x, 7.x</t>
  </si>
  <si>
    <t>8.x</t>
  </si>
  <si>
    <t>9.x</t>
  </si>
  <si>
    <t>Other</t>
  </si>
  <si>
    <t>30.2</t>
  </si>
  <si>
    <t>Proposals for TEI20</t>
  </si>
  <si>
    <t>30.6</t>
  </si>
  <si>
    <t>Proposals for Rel-20 5GA SIDs</t>
  </si>
  <si>
    <t>30.7</t>
  </si>
  <si>
    <t>6G SID preparation</t>
  </si>
  <si>
    <t>30.x</t>
  </si>
  <si>
    <t>Rel-21 preparation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</si>
</sst>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i/>
      <sz val="10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9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name val="Arial"/>
      <family val="2"/>
    </font>
    <font>
      <b/>
      <i/>
      <sz val="10"/>
      <color rgb="FFFF0000"/>
      <name val="Calibri"/>
      <family val="2"/>
      <scheme val="minor"/>
    </font>
    <font>
      <b/>
      <sz val="9"/>
      <color theme="1"/>
      <name val="Calibri"/>
      <family val="2"/>
    </font>
    <font>
      <sz val="9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sz val="10"/>
      <color rgb="FF000000"/>
      <name val="Calibri"/>
      <family val="2"/>
    </font>
    <font>
      <b/>
      <sz val="16"/>
      <color theme="1"/>
      <name val="Calibri"/>
      <family val="2"/>
      <scheme val="minor"/>
    </font>
    <font>
      <sz val="10"/>
      <color theme="9"/>
      <name val="Calibri"/>
      <family val="2"/>
      <scheme val="minor"/>
    </font>
    <font>
      <b/>
      <i/>
      <sz val="10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1" fillId="0" borderId="0">
      <alignment vertical="top" wrapText="1"/>
    </xf>
  </cellStyleXfs>
  <cellXfs count="179">
    <xf numFmtId="0" fontId="0" fillId="0" borderId="0" xfId="0"/>
    <xf numFmtId="0" fontId="6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49" fontId="7" fillId="0" borderId="1" xfId="0" applyNumberFormat="1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49" fontId="7" fillId="2" borderId="1" xfId="0" applyNumberFormat="1" applyFont="1" applyFill="1" applyBorder="1" applyAlignment="1">
      <alignment horizontal="left" vertical="top"/>
    </xf>
    <xf numFmtId="0" fontId="8" fillId="3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vertical="top"/>
    </xf>
    <xf numFmtId="0" fontId="9" fillId="0" borderId="1" xfId="0" applyFont="1" applyBorder="1" applyAlignment="1">
      <alignment horizontal="right" vertical="top"/>
    </xf>
    <xf numFmtId="49" fontId="7" fillId="5" borderId="1" xfId="0" applyNumberFormat="1" applyFont="1" applyFill="1" applyBorder="1" applyAlignment="1">
      <alignment horizontal="left" vertical="top"/>
    </xf>
    <xf numFmtId="0" fontId="7" fillId="5" borderId="1" xfId="0" applyFont="1" applyFill="1" applyBorder="1" applyAlignment="1">
      <alignment horizontal="center" vertical="top"/>
    </xf>
    <xf numFmtId="49" fontId="7" fillId="7" borderId="1" xfId="0" applyNumberFormat="1" applyFont="1" applyFill="1" applyBorder="1" applyAlignment="1">
      <alignment horizontal="left" vertical="top"/>
    </xf>
    <xf numFmtId="49" fontId="7" fillId="8" borderId="1" xfId="0" applyNumberFormat="1" applyFont="1" applyFill="1" applyBorder="1" applyAlignment="1">
      <alignment horizontal="left" vertical="top"/>
    </xf>
    <xf numFmtId="0" fontId="7" fillId="2" borderId="1" xfId="0" applyFont="1" applyFill="1" applyBorder="1" applyAlignment="1">
      <alignment horizontal="center" vertical="top"/>
    </xf>
    <xf numFmtId="0" fontId="7" fillId="0" borderId="1" xfId="0" applyFont="1" applyBorder="1" applyAlignment="1">
      <alignment horizontal="left" vertical="top"/>
    </xf>
    <xf numFmtId="49" fontId="10" fillId="6" borderId="1" xfId="0" applyNumberFormat="1" applyFont="1" applyFill="1" applyBorder="1" applyAlignment="1">
      <alignment horizontal="left" vertical="top"/>
    </xf>
    <xf numFmtId="0" fontId="10" fillId="6" borderId="1" xfId="0" applyFont="1" applyFill="1" applyBorder="1" applyAlignment="1">
      <alignment horizontal="center" vertical="top"/>
    </xf>
    <xf numFmtId="49" fontId="10" fillId="9" borderId="1" xfId="0" applyNumberFormat="1" applyFont="1" applyFill="1" applyBorder="1" applyAlignment="1">
      <alignment horizontal="left" vertical="top"/>
    </xf>
    <xf numFmtId="0" fontId="10" fillId="9" borderId="1" xfId="0" applyFont="1" applyFill="1" applyBorder="1" applyAlignment="1">
      <alignment horizontal="center" vertical="top"/>
    </xf>
    <xf numFmtId="0" fontId="6" fillId="0" borderId="1" xfId="0" applyFont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center" vertical="top"/>
    </xf>
    <xf numFmtId="49" fontId="7" fillId="7" borderId="1" xfId="0" applyNumberFormat="1" applyFont="1" applyFill="1" applyBorder="1" applyAlignment="1">
      <alignment horizontal="center" vertical="top"/>
    </xf>
    <xf numFmtId="0" fontId="9" fillId="8" borderId="1" xfId="0" applyFont="1" applyFill="1" applyBorder="1" applyAlignment="1">
      <alignment horizontal="center" vertical="top"/>
    </xf>
    <xf numFmtId="0" fontId="10" fillId="10" borderId="1" xfId="0" applyFont="1" applyFill="1" applyBorder="1" applyAlignment="1">
      <alignment horizontal="center" vertical="top"/>
    </xf>
    <xf numFmtId="0" fontId="14" fillId="10" borderId="1" xfId="0" applyFont="1" applyFill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7" fillId="3" borderId="1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left" vertical="top"/>
    </xf>
    <xf numFmtId="0" fontId="11" fillId="9" borderId="1" xfId="0" applyFont="1" applyFill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0" fontId="6" fillId="3" borderId="1" xfId="0" applyFont="1" applyFill="1" applyBorder="1" applyAlignment="1">
      <alignment horizontal="left" vertical="top"/>
    </xf>
    <xf numFmtId="0" fontId="12" fillId="3" borderId="1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center"/>
    </xf>
    <xf numFmtId="0" fontId="7" fillId="11" borderId="1" xfId="0" applyFont="1" applyFill="1" applyBorder="1" applyAlignment="1">
      <alignment horizontal="center" vertical="top"/>
    </xf>
    <xf numFmtId="0" fontId="10" fillId="3" borderId="1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center" vertical="top"/>
    </xf>
    <xf numFmtId="0" fontId="16" fillId="6" borderId="1" xfId="0" applyFont="1" applyFill="1" applyBorder="1" applyAlignment="1">
      <alignment horizontal="center" vertical="top"/>
    </xf>
    <xf numFmtId="0" fontId="16" fillId="9" borderId="1" xfId="0" applyFont="1" applyFill="1" applyBorder="1" applyAlignment="1">
      <alignment horizontal="center" vertical="top"/>
    </xf>
    <xf numFmtId="0" fontId="16" fillId="10" borderId="1" xfId="0" applyFont="1" applyFill="1" applyBorder="1" applyAlignment="1">
      <alignment horizontal="center" vertical="top"/>
    </xf>
    <xf numFmtId="0" fontId="17" fillId="0" borderId="1" xfId="0" applyFont="1" applyBorder="1" applyAlignment="1">
      <alignment horizontal="center" vertical="top"/>
    </xf>
    <xf numFmtId="0" fontId="17" fillId="9" borderId="1" xfId="0" applyFont="1" applyFill="1" applyBorder="1" applyAlignment="1">
      <alignment horizontal="center" vertical="top"/>
    </xf>
    <xf numFmtId="0" fontId="16" fillId="11" borderId="1" xfId="0" applyFont="1" applyFill="1" applyBorder="1" applyAlignment="1">
      <alignment horizontal="center" vertical="top"/>
    </xf>
    <xf numFmtId="49" fontId="16" fillId="3" borderId="1" xfId="0" applyNumberFormat="1" applyFont="1" applyFill="1" applyBorder="1" applyAlignment="1">
      <alignment horizontal="center" vertical="top"/>
    </xf>
    <xf numFmtId="49" fontId="16" fillId="7" borderId="1" xfId="0" applyNumberFormat="1" applyFont="1" applyFill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6" fillId="5" borderId="1" xfId="0" applyFont="1" applyFill="1" applyBorder="1" applyAlignment="1">
      <alignment horizontal="center" vertical="top"/>
    </xf>
    <xf numFmtId="0" fontId="16" fillId="8" borderId="1" xfId="0" applyFont="1" applyFill="1" applyBorder="1" applyAlignment="1">
      <alignment horizontal="center" vertical="top"/>
    </xf>
    <xf numFmtId="0" fontId="16" fillId="2" borderId="1" xfId="0" applyFont="1" applyFill="1" applyBorder="1" applyAlignment="1">
      <alignment horizontal="center" vertical="top"/>
    </xf>
    <xf numFmtId="0" fontId="18" fillId="3" borderId="1" xfId="0" applyFont="1" applyFill="1" applyBorder="1" applyAlignment="1">
      <alignment horizontal="left" vertical="top"/>
    </xf>
    <xf numFmtId="0" fontId="9" fillId="3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horizontal="left" vertical="top"/>
    </xf>
    <xf numFmtId="0" fontId="7" fillId="9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top"/>
    </xf>
    <xf numFmtId="0" fontId="10" fillId="0" borderId="1" xfId="0" applyFont="1" applyBorder="1" applyAlignment="1">
      <alignment horizontal="center" vertical="top"/>
    </xf>
    <xf numFmtId="0" fontId="6" fillId="3" borderId="1" xfId="0" applyFont="1" applyFill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13" fillId="4" borderId="2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/>
    </xf>
    <xf numFmtId="0" fontId="15" fillId="0" borderId="1" xfId="0" applyFont="1" applyBorder="1" applyAlignment="1">
      <alignment horizontal="left" vertical="top"/>
    </xf>
    <xf numFmtId="0" fontId="20" fillId="0" borderId="1" xfId="0" applyFont="1" applyBorder="1" applyAlignment="1">
      <alignment vertical="top"/>
    </xf>
    <xf numFmtId="0" fontId="6" fillId="3" borderId="1" xfId="0" applyFont="1" applyFill="1" applyBorder="1" applyAlignment="1">
      <alignment vertical="top"/>
    </xf>
    <xf numFmtId="0" fontId="7" fillId="3" borderId="1" xfId="0" applyFont="1" applyFill="1" applyBorder="1" applyAlignment="1">
      <alignment horizontal="left" vertical="top" wrapText="1"/>
    </xf>
    <xf numFmtId="0" fontId="10" fillId="3" borderId="1" xfId="0" applyFont="1" applyFill="1" applyBorder="1" applyAlignment="1">
      <alignment horizontal="center" vertical="top"/>
    </xf>
    <xf numFmtId="0" fontId="7" fillId="3" borderId="1" xfId="0" applyFont="1" applyFill="1" applyBorder="1" applyAlignment="1">
      <alignment horizontal="center" vertical="top"/>
    </xf>
    <xf numFmtId="0" fontId="19" fillId="3" borderId="1" xfId="0" applyFont="1" applyFill="1" applyBorder="1" applyAlignment="1">
      <alignment horizontal="center" vertical="top"/>
    </xf>
    <xf numFmtId="0" fontId="22" fillId="0" borderId="1" xfId="0" applyFont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/>
    </xf>
    <xf numFmtId="0" fontId="7" fillId="12" borderId="1" xfId="0" applyFont="1" applyFill="1" applyBorder="1" applyAlignment="1">
      <alignment horizontal="left" vertical="top"/>
    </xf>
    <xf numFmtId="0" fontId="9" fillId="12" borderId="1" xfId="0" applyFont="1" applyFill="1" applyBorder="1" applyAlignment="1">
      <alignment horizontal="center" vertical="top"/>
    </xf>
    <xf numFmtId="0" fontId="22" fillId="12" borderId="1" xfId="0" applyFont="1" applyFill="1" applyBorder="1" applyAlignment="1">
      <alignment horizontal="center" vertical="top"/>
    </xf>
    <xf numFmtId="0" fontId="6" fillId="12" borderId="1" xfId="0" applyFont="1" applyFill="1" applyBorder="1" applyAlignment="1">
      <alignment horizontal="center" vertical="top"/>
    </xf>
    <xf numFmtId="0" fontId="7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23" fillId="0" borderId="1" xfId="0" applyFont="1" applyBorder="1" applyAlignment="1">
      <alignment vertical="top"/>
    </xf>
    <xf numFmtId="0" fontId="24" fillId="0" borderId="1" xfId="0" applyFont="1" applyBorder="1" applyAlignment="1">
      <alignment horizontal="left" vertical="top"/>
    </xf>
    <xf numFmtId="0" fontId="25" fillId="0" borderId="1" xfId="0" applyFont="1" applyBorder="1" applyAlignment="1">
      <alignment vertical="top"/>
    </xf>
    <xf numFmtId="0" fontId="25" fillId="3" borderId="1" xfId="0" applyFont="1" applyFill="1" applyBorder="1" applyAlignment="1">
      <alignment horizontal="left" vertical="top"/>
    </xf>
    <xf numFmtId="0" fontId="25" fillId="3" borderId="1" xfId="0" applyFont="1" applyFill="1" applyBorder="1" applyAlignment="1">
      <alignment horizontal="center" vertical="top"/>
    </xf>
    <xf numFmtId="0" fontId="26" fillId="3" borderId="1" xfId="0" applyFont="1" applyFill="1" applyBorder="1" applyAlignment="1">
      <alignment horizontal="center" vertical="top"/>
    </xf>
    <xf numFmtId="0" fontId="25" fillId="0" borderId="1" xfId="0" applyFont="1" applyBorder="1" applyAlignment="1">
      <alignment horizontal="center" vertical="top"/>
    </xf>
    <xf numFmtId="0" fontId="27" fillId="3" borderId="1" xfId="0" applyFont="1" applyFill="1" applyBorder="1" applyAlignment="1">
      <alignment horizontal="left" vertical="top"/>
    </xf>
    <xf numFmtId="0" fontId="7" fillId="3" borderId="4" xfId="0" applyFont="1" applyFill="1" applyBorder="1" applyAlignment="1">
      <alignment horizontal="left" vertical="top"/>
    </xf>
    <xf numFmtId="0" fontId="7" fillId="11" borderId="1" xfId="0" applyFont="1" applyFill="1" applyBorder="1" applyAlignment="1">
      <alignment horizontal="center" vertical="top"/>
    </xf>
    <xf numFmtId="0" fontId="8" fillId="3" borderId="1" xfId="0" applyFont="1" applyFill="1" applyBorder="1" applyAlignment="1">
      <alignment vertical="top"/>
    </xf>
    <xf numFmtId="0" fontId="7" fillId="11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5" fillId="12" borderId="1" xfId="0" applyFont="1" applyFill="1" applyBorder="1" applyAlignment="1">
      <alignment horizontal="center" vertical="top"/>
    </xf>
    <xf numFmtId="0" fontId="11" fillId="3" borderId="1" xfId="0" applyFont="1" applyFill="1" applyBorder="1" applyAlignment="1">
      <alignment horizontal="center" vertical="top"/>
    </xf>
    <xf numFmtId="0" fontId="1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left" vertical="top"/>
    </xf>
    <xf numFmtId="0" fontId="7" fillId="3" borderId="3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vertical="top"/>
    </xf>
    <xf numFmtId="0" fontId="5" fillId="0" borderId="1" xfId="0" applyFont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28" fillId="4" borderId="2" xfId="0" applyFont="1" applyFill="1" applyBorder="1" applyAlignment="1">
      <alignment horizontal="center" vertical="top"/>
    </xf>
    <xf numFmtId="0" fontId="28" fillId="4" borderId="1" xfId="0" applyFont="1" applyFill="1" applyBorder="1" applyAlignment="1">
      <alignment horizontal="center" vertical="top"/>
    </xf>
    <xf numFmtId="0" fontId="0" fillId="0" borderId="1" xfId="0" applyBorder="1"/>
    <xf numFmtId="0" fontId="4" fillId="0" borderId="1" xfId="0" applyFont="1" applyBorder="1" applyAlignment="1">
      <alignment vertical="top"/>
    </xf>
    <xf numFmtId="0" fontId="4" fillId="0" borderId="1" xfId="0" applyFont="1" applyBorder="1" applyAlignment="1">
      <alignment horizontal="center" vertical="top"/>
    </xf>
    <xf numFmtId="0" fontId="4" fillId="12" borderId="1" xfId="0" applyFont="1" applyFill="1" applyBorder="1" applyAlignment="1">
      <alignment horizontal="center" vertical="top"/>
    </xf>
    <xf numFmtId="0" fontId="29" fillId="0" borderId="1" xfId="0" applyFont="1" applyBorder="1" applyAlignment="1">
      <alignment horizontal="center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vertical="top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12" borderId="1" xfId="0" applyFont="1" applyFill="1" applyBorder="1" applyAlignment="1">
      <alignment horizontal="center" vertical="top"/>
    </xf>
    <xf numFmtId="0" fontId="10" fillId="13" borderId="1" xfId="0" applyFont="1" applyFill="1" applyBorder="1" applyAlignment="1">
      <alignment horizontal="left" vertical="top"/>
    </xf>
    <xf numFmtId="0" fontId="8" fillId="13" borderId="1" xfId="0" applyFont="1" applyFill="1" applyBorder="1" applyAlignment="1">
      <alignment horizontal="left" vertical="top"/>
    </xf>
    <xf numFmtId="0" fontId="3" fillId="13" borderId="1" xfId="0" applyFont="1" applyFill="1" applyBorder="1" applyAlignment="1">
      <alignment horizontal="center" vertical="top"/>
    </xf>
    <xf numFmtId="0" fontId="8" fillId="13" borderId="1" xfId="0" applyFont="1" applyFill="1" applyBorder="1" applyAlignment="1">
      <alignment horizontal="center" vertical="top"/>
    </xf>
    <xf numFmtId="0" fontId="29" fillId="13" borderId="1" xfId="0" applyFont="1" applyFill="1" applyBorder="1" applyAlignment="1">
      <alignment horizontal="center" vertical="top"/>
    </xf>
    <xf numFmtId="0" fontId="3" fillId="13" borderId="1" xfId="0" applyFont="1" applyFill="1" applyBorder="1" applyAlignment="1">
      <alignment vertical="top"/>
    </xf>
    <xf numFmtId="0" fontId="11" fillId="13" borderId="1" xfId="0" applyFont="1" applyFill="1" applyBorder="1" applyAlignment="1">
      <alignment horizontal="center" vertical="top"/>
    </xf>
    <xf numFmtId="0" fontId="16" fillId="13" borderId="1" xfId="0" applyFont="1" applyFill="1" applyBorder="1" applyAlignment="1">
      <alignment horizontal="left" vertical="top"/>
    </xf>
    <xf numFmtId="0" fontId="15" fillId="13" borderId="1" xfId="0" applyFont="1" applyFill="1" applyBorder="1" applyAlignment="1">
      <alignment horizontal="left" vertical="top"/>
    </xf>
    <xf numFmtId="0" fontId="15" fillId="13" borderId="1" xfId="0" applyFont="1" applyFill="1" applyBorder="1" applyAlignment="1">
      <alignment horizontal="center" vertical="top"/>
    </xf>
    <xf numFmtId="0" fontId="20" fillId="13" borderId="1" xfId="0" applyFont="1" applyFill="1" applyBorder="1" applyAlignment="1">
      <alignment vertical="top"/>
    </xf>
    <xf numFmtId="0" fontId="3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3" fillId="0" borderId="1" xfId="0" applyFont="1" applyBorder="1" applyAlignment="1">
      <alignment horizontal="left" vertical="top"/>
    </xf>
    <xf numFmtId="0" fontId="28" fillId="4" borderId="2" xfId="0" applyFont="1" applyFill="1" applyBorder="1" applyAlignment="1">
      <alignment horizontal="center" vertical="center"/>
    </xf>
    <xf numFmtId="0" fontId="7" fillId="14" borderId="1" xfId="0" applyFont="1" applyFill="1" applyBorder="1" applyAlignment="1">
      <alignment vertical="top" wrapText="1"/>
    </xf>
    <xf numFmtId="0" fontId="3" fillId="14" borderId="1" xfId="0" applyFont="1" applyFill="1" applyBorder="1" applyAlignment="1">
      <alignment vertical="top"/>
    </xf>
    <xf numFmtId="0" fontId="7" fillId="14" borderId="1" xfId="0" applyFont="1" applyFill="1" applyBorder="1" applyAlignment="1">
      <alignment vertical="top"/>
    </xf>
    <xf numFmtId="0" fontId="20" fillId="14" borderId="1" xfId="0" applyFont="1" applyFill="1" applyBorder="1" applyAlignment="1">
      <alignment vertical="top"/>
    </xf>
    <xf numFmtId="0" fontId="20" fillId="13" borderId="1" xfId="0" applyFont="1" applyFill="1" applyBorder="1" applyAlignment="1">
      <alignment horizontal="center" vertical="top"/>
    </xf>
    <xf numFmtId="0" fontId="3" fillId="15" borderId="1" xfId="0" applyFont="1" applyFill="1" applyBorder="1" applyAlignment="1">
      <alignment horizontal="center" vertical="top"/>
    </xf>
    <xf numFmtId="0" fontId="7" fillId="15" borderId="1" xfId="0" applyFont="1" applyFill="1" applyBorder="1" applyAlignment="1">
      <alignment horizontal="left" vertical="top"/>
    </xf>
    <xf numFmtId="0" fontId="9" fillId="15" borderId="1" xfId="0" applyFont="1" applyFill="1" applyBorder="1" applyAlignment="1">
      <alignment horizontal="center" vertical="top"/>
    </xf>
    <xf numFmtId="0" fontId="22" fillId="15" borderId="1" xfId="0" applyFont="1" applyFill="1" applyBorder="1" applyAlignment="1">
      <alignment horizontal="center" vertical="top"/>
    </xf>
    <xf numFmtId="0" fontId="14" fillId="15" borderId="1" xfId="0" applyFont="1" applyFill="1" applyBorder="1" applyAlignment="1">
      <alignment horizontal="left" vertical="top"/>
    </xf>
    <xf numFmtId="0" fontId="30" fillId="0" borderId="1" xfId="0" applyFont="1" applyBorder="1" applyAlignment="1">
      <alignment horizontal="center" vertical="top"/>
    </xf>
    <xf numFmtId="49" fontId="30" fillId="7" borderId="1" xfId="0" applyNumberFormat="1" applyFont="1" applyFill="1" applyBorder="1" applyAlignment="1">
      <alignment horizontal="center" vertical="top"/>
    </xf>
    <xf numFmtId="0" fontId="20" fillId="0" borderId="1" xfId="0" applyFont="1" applyBorder="1" applyAlignment="1">
      <alignment horizontal="center" vertical="top"/>
    </xf>
    <xf numFmtId="0" fontId="30" fillId="5" borderId="1" xfId="0" applyFont="1" applyFill="1" applyBorder="1" applyAlignment="1">
      <alignment horizontal="center" vertical="top"/>
    </xf>
    <xf numFmtId="0" fontId="22" fillId="8" borderId="1" xfId="0" applyFont="1" applyFill="1" applyBorder="1" applyAlignment="1">
      <alignment horizontal="center" vertical="top"/>
    </xf>
    <xf numFmtId="0" fontId="30" fillId="2" borderId="1" xfId="0" applyFont="1" applyFill="1" applyBorder="1" applyAlignment="1">
      <alignment horizontal="center" vertical="top"/>
    </xf>
    <xf numFmtId="0" fontId="20" fillId="12" borderId="1" xfId="0" applyFont="1" applyFill="1" applyBorder="1" applyAlignment="1">
      <alignment horizontal="center" vertical="top"/>
    </xf>
    <xf numFmtId="0" fontId="20" fillId="15" borderId="1" xfId="0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2" fillId="13" borderId="1" xfId="0" applyFont="1" applyFill="1" applyBorder="1" applyAlignment="1">
      <alignment horizontal="center" vertical="top"/>
    </xf>
    <xf numFmtId="0" fontId="1" fillId="11" borderId="1" xfId="0" applyFont="1" applyFill="1" applyBorder="1" applyAlignment="1">
      <alignment horizontal="left" vertical="top"/>
    </xf>
    <xf numFmtId="0" fontId="1" fillId="11" borderId="1" xfId="0" applyFont="1" applyFill="1" applyBorder="1" applyAlignment="1">
      <alignment horizontal="center" vertical="top"/>
    </xf>
    <xf numFmtId="0" fontId="7" fillId="11" borderId="1" xfId="0" applyFont="1" applyFill="1" applyBorder="1" applyAlignment="1">
      <alignment horizontal="center" vertical="top" wrapText="1"/>
    </xf>
    <xf numFmtId="0" fontId="30" fillId="11" borderId="1" xfId="0" applyFont="1" applyFill="1" applyBorder="1" applyAlignment="1">
      <alignment horizontal="center" vertical="top" wrapText="1"/>
    </xf>
    <xf numFmtId="0" fontId="7" fillId="11" borderId="1" xfId="0" applyFont="1" applyFill="1" applyBorder="1" applyAlignment="1">
      <alignment horizontal="left" vertical="top"/>
    </xf>
    <xf numFmtId="0" fontId="7" fillId="16" borderId="1" xfId="0" applyFont="1" applyFill="1" applyBorder="1" applyAlignment="1">
      <alignment horizontal="left" vertical="top"/>
    </xf>
    <xf numFmtId="0" fontId="1" fillId="16" borderId="1" xfId="0" applyFont="1" applyFill="1" applyBorder="1" applyAlignment="1">
      <alignment horizontal="left" vertical="top"/>
    </xf>
    <xf numFmtId="0" fontId="1" fillId="16" borderId="1" xfId="0" applyFont="1" applyFill="1" applyBorder="1" applyAlignment="1">
      <alignment horizontal="center" vertical="top"/>
    </xf>
    <xf numFmtId="0" fontId="7" fillId="16" borderId="1" xfId="0" applyFont="1" applyFill="1" applyBorder="1" applyAlignment="1">
      <alignment horizontal="center" vertical="top"/>
    </xf>
    <xf numFmtId="0" fontId="8" fillId="16" borderId="1" xfId="0" applyFont="1" applyFill="1" applyBorder="1" applyAlignment="1">
      <alignment horizontal="center" vertical="top"/>
    </xf>
    <xf numFmtId="0" fontId="10" fillId="16" borderId="1" xfId="0" applyFont="1" applyFill="1" applyBorder="1" applyAlignment="1">
      <alignment horizontal="center" vertical="top"/>
    </xf>
    <xf numFmtId="0" fontId="7" fillId="17" borderId="1" xfId="0" applyFont="1" applyFill="1" applyBorder="1" applyAlignment="1">
      <alignment horizontal="left" vertical="top"/>
    </xf>
    <xf numFmtId="0" fontId="7" fillId="17" borderId="1" xfId="0" applyFont="1" applyFill="1" applyBorder="1" applyAlignment="1">
      <alignment horizontal="center" vertical="top"/>
    </xf>
    <xf numFmtId="0" fontId="10" fillId="17" borderId="1" xfId="0" applyFont="1" applyFill="1" applyBorder="1" applyAlignment="1">
      <alignment horizontal="center" vertical="top"/>
    </xf>
    <xf numFmtId="0" fontId="1" fillId="12" borderId="1" xfId="0" applyFont="1" applyFill="1" applyBorder="1" applyAlignment="1">
      <alignment horizontal="left" vertical="top"/>
    </xf>
    <xf numFmtId="0" fontId="1" fillId="12" borderId="1" xfId="0" applyFont="1" applyFill="1" applyBorder="1" applyAlignment="1">
      <alignment horizontal="center" vertical="top"/>
    </xf>
    <xf numFmtId="0" fontId="7" fillId="12" borderId="1" xfId="0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left" vertical="top"/>
    </xf>
    <xf numFmtId="0" fontId="1" fillId="12" borderId="2" xfId="0" applyFont="1" applyFill="1" applyBorder="1" applyAlignment="1">
      <alignment horizontal="center" vertical="top"/>
    </xf>
    <xf numFmtId="0" fontId="7" fillId="18" borderId="1" xfId="0" applyFont="1" applyFill="1" applyBorder="1" applyAlignment="1">
      <alignment horizontal="left" vertical="top"/>
    </xf>
    <xf numFmtId="0" fontId="1" fillId="18" borderId="1" xfId="0" applyFont="1" applyFill="1" applyBorder="1" applyAlignment="1">
      <alignment horizontal="left" vertical="top"/>
    </xf>
    <xf numFmtId="0" fontId="1" fillId="18" borderId="1" xfId="0" applyFont="1" applyFill="1" applyBorder="1" applyAlignment="1">
      <alignment horizontal="center" vertical="top"/>
    </xf>
    <xf numFmtId="0" fontId="7" fillId="18" borderId="1" xfId="0" applyFont="1" applyFill="1" applyBorder="1" applyAlignment="1">
      <alignment horizontal="center" vertical="top"/>
    </xf>
    <xf numFmtId="0" fontId="8" fillId="18" borderId="1" xfId="0" applyFont="1" applyFill="1" applyBorder="1" applyAlignment="1">
      <alignment horizontal="center" vertical="top"/>
    </xf>
    <xf numFmtId="0" fontId="10" fillId="19" borderId="1" xfId="0" applyFont="1" applyFill="1" applyBorder="1" applyAlignment="1">
      <alignment horizontal="left" vertical="top"/>
    </xf>
    <xf numFmtId="0" fontId="10" fillId="19" borderId="1" xfId="0" applyFont="1" applyFill="1" applyBorder="1" applyAlignment="1">
      <alignment horizontal="center" vertical="top"/>
    </xf>
    <xf numFmtId="49" fontId="1" fillId="19" borderId="1" xfId="0" applyNumberFormat="1" applyFont="1" applyFill="1" applyBorder="1" applyAlignment="1">
      <alignment horizontal="left" vertical="top"/>
    </xf>
    <xf numFmtId="0" fontId="1" fillId="19" borderId="1" xfId="0" applyFont="1" applyFill="1" applyBorder="1" applyAlignment="1">
      <alignment horizontal="left" vertical="top"/>
    </xf>
    <xf numFmtId="0" fontId="1" fillId="19" borderId="1" xfId="0" applyFont="1" applyFill="1" applyBorder="1" applyAlignment="1">
      <alignment horizontal="center" vertical="top"/>
    </xf>
    <xf numFmtId="0" fontId="8" fillId="19" borderId="1" xfId="0" applyFont="1" applyFill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Puneet Jain" id="{1B993E2A-52DB-4561-904F-83CB7ED6FAFF}" userId="Puneet Jain" providerId="None"/>
  <person displayName="05-23-2140_Puneet Jain" id="{E3C5D1B7-8523-4184-9B9F-3508E98C8E73}" userId="05-23-2140_Puneet Jain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5"/>
  <sheetViews>
    <sheetView topLeftCell="A3" workbookViewId="0">
      <pane ySplit="2" topLeftCell="A5" activePane="bottomLeft" state="frozen"/>
      <selection activeCell="A3" sqref="A3"/>
      <selection pane="bottomLeft" activeCell="O36" sqref="O36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35" t="s">
        <v>1</v>
      </c>
      <c r="F3" s="35" t="s">
        <v>2</v>
      </c>
      <c r="G3" s="35" t="s">
        <v>3</v>
      </c>
      <c r="H3" s="43" t="s">
        <v>38</v>
      </c>
      <c r="I3" s="35" t="s">
        <v>4</v>
      </c>
      <c r="J3" s="35" t="s">
        <v>5</v>
      </c>
      <c r="K3" s="35" t="s">
        <v>6</v>
      </c>
      <c r="L3" s="35" t="s">
        <v>7</v>
      </c>
      <c r="M3" s="35" t="s">
        <v>8</v>
      </c>
      <c r="N3" s="35" t="s">
        <v>9</v>
      </c>
      <c r="Q3" s="9"/>
      <c r="R3" s="9"/>
    </row>
    <row r="4" spans="1:18" x14ac:dyDescent="0.25">
      <c r="B4" s="27"/>
      <c r="C4" s="27"/>
      <c r="D4" s="4" t="s">
        <v>23</v>
      </c>
      <c r="E4" s="35" t="s">
        <v>10</v>
      </c>
      <c r="F4" s="35" t="s">
        <v>11</v>
      </c>
      <c r="G4" s="35" t="s">
        <v>12</v>
      </c>
      <c r="H4" s="43" t="s">
        <v>39</v>
      </c>
      <c r="I4" s="35" t="s">
        <v>13</v>
      </c>
      <c r="J4" s="35" t="s">
        <v>14</v>
      </c>
      <c r="K4" s="35" t="s">
        <v>15</v>
      </c>
      <c r="L4" s="35" t="s">
        <v>16</v>
      </c>
      <c r="M4" s="35" t="s">
        <v>17</v>
      </c>
      <c r="N4" s="35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46"/>
      <c r="I8" s="6"/>
      <c r="J8" s="6"/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46"/>
      <c r="I11" s="6"/>
      <c r="J11" s="6"/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46"/>
      <c r="I14" s="4"/>
      <c r="J14" s="4"/>
      <c r="K14" s="4"/>
      <c r="L14" s="4"/>
      <c r="M14" s="4"/>
      <c r="N14" s="4"/>
      <c r="Q14" s="9"/>
      <c r="R14" s="9"/>
    </row>
    <row r="15" spans="1:18" x14ac:dyDescent="0.25">
      <c r="A15" s="7" t="s">
        <v>19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6</v>
      </c>
      <c r="K16" s="2">
        <v>6</v>
      </c>
      <c r="L16" s="2">
        <v>6</v>
      </c>
      <c r="M16" s="2">
        <v>6</v>
      </c>
      <c r="N16" s="2">
        <v>6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37"/>
      <c r="I17" s="2"/>
      <c r="J17" s="2"/>
      <c r="K17" s="2"/>
      <c r="L17" s="2"/>
      <c r="M17" s="2"/>
      <c r="N17" s="2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19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18</v>
      </c>
      <c r="K19" s="1">
        <f t="shared" si="1"/>
        <v>16</v>
      </c>
      <c r="L19" s="1">
        <f t="shared" si="1"/>
        <v>16</v>
      </c>
      <c r="M19" s="1">
        <f t="shared" si="1"/>
        <v>14</v>
      </c>
      <c r="N19" s="1">
        <f t="shared" si="1"/>
        <v>14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ref="F20:G20" si="2">F8+F11+F14+F17</f>
        <v>26</v>
      </c>
      <c r="G20" s="6">
        <f t="shared" si="2"/>
        <v>29.5</v>
      </c>
      <c r="H20" s="46"/>
      <c r="I20" s="4"/>
      <c r="J20" s="4"/>
      <c r="K20" s="4"/>
      <c r="L20" s="4"/>
      <c r="M20" s="4"/>
      <c r="N20" s="4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37"/>
      <c r="Q23" s="9"/>
      <c r="R23" s="9"/>
    </row>
    <row r="24" spans="1:18" x14ac:dyDescent="0.25">
      <c r="A24" s="26" t="s">
        <v>28</v>
      </c>
      <c r="B24" s="26"/>
      <c r="C24" s="26"/>
      <c r="D24" s="26"/>
      <c r="E24" s="25"/>
      <c r="F24" s="25"/>
      <c r="G24" s="25"/>
      <c r="H24" s="40"/>
      <c r="I24" s="25"/>
      <c r="J24" s="25"/>
      <c r="K24" s="25"/>
      <c r="L24" s="25"/>
      <c r="M24" s="25"/>
      <c r="N24" s="25"/>
      <c r="Q24" s="9"/>
      <c r="R24" s="9"/>
    </row>
    <row r="25" spans="1:18" x14ac:dyDescent="0.25">
      <c r="A25" s="16" t="s">
        <v>24</v>
      </c>
      <c r="B25" s="16"/>
      <c r="C25" s="16"/>
      <c r="D25" s="16"/>
      <c r="E25" s="1">
        <f>E19+E22</f>
        <v>36</v>
      </c>
      <c r="F25" s="1">
        <f t="shared" ref="F25:N25" si="3">F19+F22</f>
        <v>36</v>
      </c>
      <c r="G25" s="1">
        <f t="shared" si="3"/>
        <v>36</v>
      </c>
      <c r="H25" s="37">
        <f t="shared" si="3"/>
        <v>36</v>
      </c>
      <c r="I25" s="1">
        <f t="shared" si="3"/>
        <v>36</v>
      </c>
      <c r="J25" s="1">
        <f t="shared" si="3"/>
        <v>36</v>
      </c>
      <c r="K25" s="1">
        <f t="shared" si="3"/>
        <v>36</v>
      </c>
      <c r="L25" s="1">
        <f t="shared" si="3"/>
        <v>36</v>
      </c>
      <c r="M25" s="1">
        <f t="shared" si="3"/>
        <v>36</v>
      </c>
      <c r="N25" s="1">
        <f t="shared" si="3"/>
        <v>36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>
        <f>E20+E23</f>
        <v>36</v>
      </c>
      <c r="F26" s="6">
        <f t="shared" ref="F26:G26" si="4">F20+F23</f>
        <v>36</v>
      </c>
      <c r="G26" s="6">
        <f t="shared" si="4"/>
        <v>34.75</v>
      </c>
      <c r="H26" s="41"/>
      <c r="I26" s="3"/>
      <c r="J26" s="3"/>
      <c r="K26" s="3"/>
      <c r="L26" s="3"/>
      <c r="M26" s="3"/>
      <c r="N26" s="3"/>
      <c r="Q26" s="9"/>
      <c r="R26" s="9"/>
    </row>
    <row r="27" spans="1:18" x14ac:dyDescent="0.25">
      <c r="A27" s="16"/>
      <c r="B27" s="16"/>
      <c r="C27" s="16"/>
      <c r="D27" s="16"/>
      <c r="E27" s="3"/>
      <c r="F27" s="3"/>
      <c r="G27" s="3"/>
      <c r="H27" s="41"/>
      <c r="I27" s="3"/>
      <c r="J27" s="3"/>
      <c r="K27" s="3"/>
      <c r="L27" s="3"/>
      <c r="M27" s="3"/>
      <c r="N27" s="3"/>
      <c r="Q27" s="9"/>
      <c r="R27" s="9"/>
    </row>
    <row r="28" spans="1:18" ht="38.25" x14ac:dyDescent="0.25">
      <c r="A28" s="29" t="s">
        <v>32</v>
      </c>
      <c r="B28" s="29"/>
      <c r="C28" s="53" t="s">
        <v>47</v>
      </c>
      <c r="D28" s="53"/>
      <c r="E28" s="30"/>
      <c r="F28" s="30"/>
      <c r="G28" s="30"/>
      <c r="H28" s="42"/>
      <c r="I28" s="30"/>
      <c r="J28" s="30"/>
      <c r="K28" s="30"/>
      <c r="L28" s="30"/>
      <c r="M28" s="30"/>
      <c r="N28" s="30"/>
      <c r="Q28" s="9"/>
      <c r="R28" s="9"/>
    </row>
    <row r="29" spans="1:18" x14ac:dyDescent="0.25">
      <c r="A29" s="36" t="s">
        <v>88</v>
      </c>
      <c r="B29" s="31" t="s">
        <v>42</v>
      </c>
      <c r="C29" s="1">
        <v>7</v>
      </c>
      <c r="D29" s="2">
        <f>SUM(F29:N29)</f>
        <v>7</v>
      </c>
      <c r="E29" s="2"/>
      <c r="F29" s="2">
        <v>1</v>
      </c>
      <c r="G29" s="2">
        <v>1</v>
      </c>
      <c r="H29" s="2">
        <v>1.5</v>
      </c>
      <c r="I29" s="2">
        <v>1</v>
      </c>
      <c r="J29" s="2">
        <v>1.5</v>
      </c>
      <c r="K29" s="2">
        <v>1</v>
      </c>
      <c r="L29" s="2"/>
      <c r="M29" s="2"/>
      <c r="N29" s="2"/>
      <c r="Q29" s="9"/>
      <c r="R29" s="9"/>
    </row>
    <row r="30" spans="1:18" x14ac:dyDescent="0.25">
      <c r="A30" s="52" t="s">
        <v>46</v>
      </c>
      <c r="B30" s="31" t="s">
        <v>43</v>
      </c>
      <c r="C30" s="1" t="s">
        <v>21</v>
      </c>
      <c r="D30" s="3">
        <f t="shared" ref="D30:D31" si="5">SUM(F30:N30)</f>
        <v>2</v>
      </c>
      <c r="E30" s="2"/>
      <c r="F30" s="3">
        <v>1</v>
      </c>
      <c r="G30" s="3">
        <v>1</v>
      </c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52" t="s">
        <v>50</v>
      </c>
      <c r="B31" s="31" t="s">
        <v>44</v>
      </c>
      <c r="C31" s="1">
        <v>5.5</v>
      </c>
      <c r="D31" s="2">
        <f t="shared" si="5"/>
        <v>0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/>
      <c r="B32" s="31" t="s">
        <v>45</v>
      </c>
      <c r="C32" s="1" t="s">
        <v>21</v>
      </c>
      <c r="D32" s="2" t="s">
        <v>21</v>
      </c>
      <c r="E32" s="2"/>
      <c r="F32" s="2"/>
      <c r="G32" s="2"/>
      <c r="H32" s="2"/>
      <c r="I32" s="2"/>
      <c r="J32" s="2"/>
      <c r="K32" s="2"/>
      <c r="L32" s="2"/>
      <c r="M32" s="2"/>
      <c r="N32" s="2"/>
      <c r="Q32" s="9"/>
      <c r="R32" s="9"/>
    </row>
    <row r="33" spans="1:18" x14ac:dyDescent="0.25">
      <c r="A33" s="36" t="s">
        <v>33</v>
      </c>
      <c r="B33" s="31" t="s">
        <v>42</v>
      </c>
      <c r="C33" s="2">
        <v>6</v>
      </c>
      <c r="D33" s="8">
        <f t="shared" ref="D33:D46" si="6">SUM(F33:N33)</f>
        <v>6</v>
      </c>
      <c r="E33" s="2"/>
      <c r="F33" s="2">
        <v>1</v>
      </c>
      <c r="G33" s="2">
        <v>1.5</v>
      </c>
      <c r="H33" s="2">
        <v>1</v>
      </c>
      <c r="I33" s="2">
        <v>1</v>
      </c>
      <c r="J33" s="2">
        <v>1</v>
      </c>
      <c r="K33" s="2">
        <v>0.5</v>
      </c>
      <c r="L33" s="2"/>
      <c r="M33" s="2"/>
      <c r="N33" s="2"/>
      <c r="Q33" s="9"/>
      <c r="R33" s="9"/>
    </row>
    <row r="34" spans="1:18" x14ac:dyDescent="0.25">
      <c r="A34" s="52" t="s">
        <v>49</v>
      </c>
      <c r="B34" s="31" t="s">
        <v>43</v>
      </c>
      <c r="C34" s="2" t="s">
        <v>21</v>
      </c>
      <c r="D34" s="3">
        <f t="shared" si="6"/>
        <v>2.5</v>
      </c>
      <c r="E34" s="2"/>
      <c r="F34" s="3">
        <v>1</v>
      </c>
      <c r="G34" s="3">
        <v>1.5</v>
      </c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44</v>
      </c>
      <c r="C35" s="2">
        <v>5.5</v>
      </c>
      <c r="D35" s="2">
        <f t="shared" ref="D35" si="7">SUM(F35:N35)</f>
        <v>0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/>
      <c r="B36" s="31" t="s">
        <v>45</v>
      </c>
      <c r="C36" s="2" t="s">
        <v>21</v>
      </c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Q36" s="9"/>
      <c r="R36" s="9"/>
    </row>
    <row r="37" spans="1:18" x14ac:dyDescent="0.25">
      <c r="A37" s="36" t="s">
        <v>34</v>
      </c>
      <c r="B37" s="31" t="s">
        <v>42</v>
      </c>
      <c r="C37" s="2">
        <v>7</v>
      </c>
      <c r="D37" s="8">
        <f t="shared" si="6"/>
        <v>7</v>
      </c>
      <c r="E37" s="2"/>
      <c r="F37" s="2">
        <v>1</v>
      </c>
      <c r="G37" s="2">
        <v>1</v>
      </c>
      <c r="H37" s="2">
        <v>1</v>
      </c>
      <c r="I37" s="2">
        <v>1</v>
      </c>
      <c r="J37" s="2">
        <v>1</v>
      </c>
      <c r="K37" s="2">
        <v>2</v>
      </c>
      <c r="L37" s="2"/>
      <c r="M37" s="2"/>
      <c r="N37" s="2"/>
      <c r="Q37" s="9"/>
      <c r="R37" s="9"/>
    </row>
    <row r="38" spans="1:18" x14ac:dyDescent="0.25">
      <c r="A38" s="52" t="s">
        <v>51</v>
      </c>
      <c r="B38" s="31" t="s">
        <v>43</v>
      </c>
      <c r="C38" s="2" t="s">
        <v>21</v>
      </c>
      <c r="D38" s="3">
        <f t="shared" si="6"/>
        <v>2</v>
      </c>
      <c r="E38" s="2"/>
      <c r="F38" s="3">
        <v>1</v>
      </c>
      <c r="G38" s="3">
        <v>1</v>
      </c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52" t="s">
        <v>52</v>
      </c>
      <c r="B39" s="31" t="s">
        <v>44</v>
      </c>
      <c r="C39" s="2">
        <v>6</v>
      </c>
      <c r="D39" s="2">
        <f t="shared" ref="D39" si="8">SUM(F39:N39)</f>
        <v>0</v>
      </c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/>
      <c r="B40" s="31" t="s">
        <v>45</v>
      </c>
      <c r="C40" s="2" t="s">
        <v>21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Q40" s="9"/>
      <c r="R40" s="9"/>
    </row>
    <row r="41" spans="1:18" x14ac:dyDescent="0.25">
      <c r="A41" s="36" t="s">
        <v>35</v>
      </c>
      <c r="B41" s="31" t="s">
        <v>42</v>
      </c>
      <c r="C41" s="1">
        <v>6.5</v>
      </c>
      <c r="D41" s="2">
        <f t="shared" si="6"/>
        <v>6.5</v>
      </c>
      <c r="E41" s="2"/>
      <c r="F41" s="2">
        <v>1</v>
      </c>
      <c r="G41" s="2">
        <v>1</v>
      </c>
      <c r="H41" s="2">
        <v>1</v>
      </c>
      <c r="I41" s="2">
        <v>1.5</v>
      </c>
      <c r="J41" s="2">
        <v>1</v>
      </c>
      <c r="K41" s="2">
        <v>1</v>
      </c>
      <c r="L41" s="2"/>
      <c r="M41" s="2"/>
      <c r="N41" s="2"/>
      <c r="Q41" s="9"/>
      <c r="R41" s="9"/>
    </row>
    <row r="42" spans="1:18" x14ac:dyDescent="0.25">
      <c r="A42" s="52" t="s">
        <v>54</v>
      </c>
      <c r="B42" s="31" t="s">
        <v>43</v>
      </c>
      <c r="C42" s="1" t="s">
        <v>21</v>
      </c>
      <c r="D42" s="3">
        <f t="shared" si="6"/>
        <v>2</v>
      </c>
      <c r="E42" s="2"/>
      <c r="F42" s="3">
        <v>1</v>
      </c>
      <c r="G42" s="3">
        <v>1</v>
      </c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52" t="s">
        <v>55</v>
      </c>
      <c r="B43" s="31" t="s">
        <v>44</v>
      </c>
      <c r="C43" s="1">
        <v>6.5</v>
      </c>
      <c r="D43" s="2">
        <f t="shared" ref="D43" si="9">SUM(F43:N43)</f>
        <v>0</v>
      </c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/>
      <c r="B44" s="31" t="s">
        <v>45</v>
      </c>
      <c r="C44" s="1" t="s">
        <v>21</v>
      </c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Q44" s="9"/>
      <c r="R44" s="9"/>
    </row>
    <row r="45" spans="1:18" x14ac:dyDescent="0.25">
      <c r="A45" s="36" t="s">
        <v>36</v>
      </c>
      <c r="B45" s="31" t="s">
        <v>42</v>
      </c>
      <c r="C45" s="2">
        <v>3</v>
      </c>
      <c r="D45" s="2">
        <f t="shared" si="6"/>
        <v>3</v>
      </c>
      <c r="E45" s="2"/>
      <c r="F45" s="2"/>
      <c r="G45" s="2">
        <v>0.75</v>
      </c>
      <c r="H45" s="2">
        <v>0.5</v>
      </c>
      <c r="I45" s="2">
        <v>1</v>
      </c>
      <c r="J45" s="2">
        <v>0</v>
      </c>
      <c r="K45" s="2">
        <v>0.75</v>
      </c>
      <c r="L45" s="2"/>
      <c r="M45" s="2"/>
      <c r="N45" s="2"/>
      <c r="Q45" s="9"/>
      <c r="R45" s="9"/>
    </row>
    <row r="46" spans="1:18" x14ac:dyDescent="0.25">
      <c r="A46" s="52" t="s">
        <v>53</v>
      </c>
      <c r="B46" s="31" t="s">
        <v>43</v>
      </c>
      <c r="C46" s="2" t="s">
        <v>21</v>
      </c>
      <c r="D46" s="3">
        <f t="shared" si="6"/>
        <v>0.75</v>
      </c>
      <c r="E46" s="2"/>
      <c r="F46" s="2"/>
      <c r="G46" s="3">
        <v>0.75</v>
      </c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44</v>
      </c>
      <c r="C47" s="2">
        <v>3</v>
      </c>
      <c r="D47" s="2">
        <f t="shared" ref="D47" si="10">SUM(F47:N47)</f>
        <v>0</v>
      </c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/>
      <c r="B48" s="31" t="s">
        <v>45</v>
      </c>
      <c r="C48" s="2" t="s">
        <v>21</v>
      </c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Q48" s="9"/>
      <c r="R48" s="9"/>
    </row>
    <row r="49" spans="1:18" x14ac:dyDescent="0.25">
      <c r="A49" s="36" t="s">
        <v>56</v>
      </c>
      <c r="B49" s="31" t="s">
        <v>42</v>
      </c>
      <c r="C49" s="2">
        <v>3</v>
      </c>
      <c r="D49" s="2">
        <f t="shared" ref="D49:D51" si="11">SUM(F49:N49)</f>
        <v>3</v>
      </c>
      <c r="E49" s="2"/>
      <c r="F49" s="2"/>
      <c r="G49" s="2"/>
      <c r="H49" s="2">
        <v>0.5</v>
      </c>
      <c r="I49" s="2">
        <v>0.5</v>
      </c>
      <c r="J49" s="2">
        <v>1</v>
      </c>
      <c r="K49" s="2">
        <v>1</v>
      </c>
      <c r="L49" s="2"/>
      <c r="M49" s="2"/>
      <c r="N49" s="2"/>
      <c r="Q49" s="9"/>
      <c r="R49" s="9"/>
    </row>
    <row r="50" spans="1:18" x14ac:dyDescent="0.25">
      <c r="A50" s="52" t="s">
        <v>66</v>
      </c>
      <c r="B50" s="31" t="s">
        <v>43</v>
      </c>
      <c r="C50" s="2"/>
      <c r="D50" s="3">
        <f t="shared" si="11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52" t="s">
        <v>67</v>
      </c>
      <c r="B51" s="31" t="s">
        <v>44</v>
      </c>
      <c r="C51" s="2">
        <v>2.5</v>
      </c>
      <c r="D51" s="2">
        <f t="shared" si="11"/>
        <v>0</v>
      </c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/>
      <c r="B52" s="31" t="s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Q52" s="9"/>
      <c r="R52" s="9"/>
    </row>
    <row r="53" spans="1:18" x14ac:dyDescent="0.25">
      <c r="A53" s="36" t="s">
        <v>57</v>
      </c>
      <c r="B53" s="31" t="s">
        <v>42</v>
      </c>
      <c r="C53" s="2">
        <v>2</v>
      </c>
      <c r="D53" s="2">
        <f t="shared" ref="D53:D55" si="12">SUM(F53:N53)</f>
        <v>2</v>
      </c>
      <c r="E53" s="2"/>
      <c r="F53" s="2"/>
      <c r="G53" s="2"/>
      <c r="H53" s="2">
        <v>0.5</v>
      </c>
      <c r="I53" s="2">
        <v>0.5</v>
      </c>
      <c r="J53" s="2">
        <v>0.5</v>
      </c>
      <c r="K53" s="2">
        <v>0.5</v>
      </c>
      <c r="L53" s="2"/>
      <c r="M53" s="2"/>
      <c r="N53" s="2"/>
      <c r="Q53" s="9"/>
      <c r="R53" s="9"/>
    </row>
    <row r="54" spans="1:18" x14ac:dyDescent="0.25">
      <c r="A54" s="52" t="s">
        <v>68</v>
      </c>
      <c r="B54" s="31" t="s">
        <v>43</v>
      </c>
      <c r="C54" s="2"/>
      <c r="D54" s="3">
        <f t="shared" si="12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52" t="s">
        <v>69</v>
      </c>
      <c r="B55" s="31" t="s">
        <v>44</v>
      </c>
      <c r="C55" s="2">
        <v>1.5</v>
      </c>
      <c r="D55" s="2">
        <f t="shared" si="12"/>
        <v>0</v>
      </c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/>
      <c r="B56" s="31" t="s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Q56" s="9"/>
      <c r="R56" s="9"/>
    </row>
    <row r="57" spans="1:18" x14ac:dyDescent="0.25">
      <c r="A57" s="36" t="s">
        <v>84</v>
      </c>
      <c r="B57" s="31" t="s">
        <v>42</v>
      </c>
      <c r="C57" s="2">
        <v>5.25</v>
      </c>
      <c r="D57" s="2">
        <f t="shared" ref="D57:D59" si="13">SUM(F57:N57)</f>
        <v>5.25</v>
      </c>
      <c r="E57" s="2"/>
      <c r="F57" s="2"/>
      <c r="G57" s="2"/>
      <c r="H57" s="2">
        <v>0.5</v>
      </c>
      <c r="I57" s="2">
        <v>1.5</v>
      </c>
      <c r="J57" s="2">
        <v>1.75</v>
      </c>
      <c r="K57" s="2">
        <v>1.5</v>
      </c>
      <c r="L57" s="2"/>
      <c r="M57" s="2"/>
      <c r="N57" s="2"/>
      <c r="Q57" s="9"/>
      <c r="R57" s="9"/>
    </row>
    <row r="58" spans="1:18" x14ac:dyDescent="0.25">
      <c r="A58" s="52" t="s">
        <v>70</v>
      </c>
      <c r="B58" s="31" t="s">
        <v>43</v>
      </c>
      <c r="C58" s="2"/>
      <c r="D58" s="3">
        <f t="shared" si="13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44</v>
      </c>
      <c r="C59" s="2">
        <v>4.25</v>
      </c>
      <c r="D59" s="2">
        <f t="shared" si="13"/>
        <v>0</v>
      </c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/>
      <c r="B60" s="31" t="s">
        <v>45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Q60" s="9"/>
      <c r="R60" s="9"/>
    </row>
    <row r="61" spans="1:18" x14ac:dyDescent="0.25">
      <c r="A61" s="36" t="s">
        <v>58</v>
      </c>
      <c r="B61" s="31" t="s">
        <v>42</v>
      </c>
      <c r="C61" s="2">
        <v>4.5</v>
      </c>
      <c r="D61" s="8">
        <f t="shared" ref="D61:D63" si="14">SUM(F61:N61)</f>
        <v>4.5</v>
      </c>
      <c r="E61" s="2"/>
      <c r="F61" s="2"/>
      <c r="G61" s="2"/>
      <c r="H61" s="2">
        <v>0.5</v>
      </c>
      <c r="I61" s="2">
        <v>1.5</v>
      </c>
      <c r="J61" s="2">
        <v>1.5</v>
      </c>
      <c r="K61" s="2">
        <v>1</v>
      </c>
      <c r="L61" s="2"/>
      <c r="M61" s="2"/>
      <c r="N61" s="2"/>
      <c r="Q61" s="9"/>
      <c r="R61" s="9"/>
    </row>
    <row r="62" spans="1:18" x14ac:dyDescent="0.25">
      <c r="A62" s="52" t="s">
        <v>71</v>
      </c>
      <c r="B62" s="31" t="s">
        <v>43</v>
      </c>
      <c r="C62" s="2"/>
      <c r="D62" s="3">
        <f t="shared" si="14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44</v>
      </c>
      <c r="C63" s="2">
        <v>3</v>
      </c>
      <c r="D63" s="2">
        <f t="shared" si="14"/>
        <v>0</v>
      </c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/>
      <c r="B64" s="31" t="s">
        <v>45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Q64" s="9"/>
      <c r="R64" s="9"/>
    </row>
    <row r="65" spans="1:18" x14ac:dyDescent="0.25">
      <c r="A65" s="36" t="s">
        <v>59</v>
      </c>
      <c r="B65" s="31" t="s">
        <v>42</v>
      </c>
      <c r="C65" s="2">
        <v>3.5</v>
      </c>
      <c r="D65" s="2">
        <f t="shared" ref="D65:D67" si="15">SUM(F65:N65)</f>
        <v>3.5</v>
      </c>
      <c r="E65" s="2"/>
      <c r="F65" s="2"/>
      <c r="G65" s="2"/>
      <c r="H65" s="2">
        <v>0.5</v>
      </c>
      <c r="I65" s="2">
        <v>1</v>
      </c>
      <c r="J65" s="2">
        <v>1</v>
      </c>
      <c r="K65" s="2">
        <v>1</v>
      </c>
      <c r="L65" s="2"/>
      <c r="M65" s="2"/>
      <c r="N65" s="2"/>
      <c r="Q65" s="9"/>
      <c r="R65" s="9"/>
    </row>
    <row r="66" spans="1:18" x14ac:dyDescent="0.25">
      <c r="A66" s="52" t="s">
        <v>72</v>
      </c>
      <c r="B66" s="31" t="s">
        <v>43</v>
      </c>
      <c r="C66" s="2"/>
      <c r="D66" s="3">
        <f t="shared" si="15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52" t="s">
        <v>73</v>
      </c>
      <c r="B67" s="31" t="s">
        <v>44</v>
      </c>
      <c r="C67" s="2">
        <v>3</v>
      </c>
      <c r="D67" s="2">
        <f t="shared" si="15"/>
        <v>0</v>
      </c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/>
      <c r="B68" s="31" t="s">
        <v>45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Q68" s="9"/>
      <c r="R68" s="9"/>
    </row>
    <row r="69" spans="1:18" s="61" customFormat="1" x14ac:dyDescent="0.25">
      <c r="A69" s="59" t="s">
        <v>60</v>
      </c>
      <c r="B69" s="60" t="s">
        <v>42</v>
      </c>
      <c r="C69" s="37">
        <v>0</v>
      </c>
      <c r="D69" s="2">
        <f t="shared" ref="D69:D71" si="16">SUM(F69:N69)</f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43</v>
      </c>
      <c r="C70" s="37"/>
      <c r="D70" s="3">
        <f t="shared" si="16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44</v>
      </c>
      <c r="C71" s="37">
        <v>0</v>
      </c>
      <c r="D71" s="2">
        <f t="shared" si="16"/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45</v>
      </c>
      <c r="C72" s="37"/>
      <c r="D72" s="2"/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x14ac:dyDescent="0.25">
      <c r="A73" s="36" t="s">
        <v>61</v>
      </c>
      <c r="B73" s="31" t="s">
        <v>42</v>
      </c>
      <c r="C73" s="2">
        <v>2.25</v>
      </c>
      <c r="D73" s="2">
        <f t="shared" ref="D73:D75" si="17">SUM(F73:N73)</f>
        <v>2.25</v>
      </c>
      <c r="E73" s="2"/>
      <c r="F73" s="2"/>
      <c r="G73" s="2"/>
      <c r="H73" s="2">
        <v>0.25</v>
      </c>
      <c r="I73" s="2">
        <v>0.5</v>
      </c>
      <c r="J73" s="2">
        <v>1</v>
      </c>
      <c r="K73" s="2">
        <v>0.5</v>
      </c>
      <c r="L73" s="2"/>
      <c r="M73" s="2"/>
      <c r="N73" s="2"/>
      <c r="Q73" s="9"/>
      <c r="R73" s="9"/>
    </row>
    <row r="74" spans="1:18" x14ac:dyDescent="0.25">
      <c r="A74" s="52" t="s">
        <v>74</v>
      </c>
      <c r="B74" s="31" t="s">
        <v>43</v>
      </c>
      <c r="C74" s="2"/>
      <c r="D74" s="3">
        <f t="shared" si="17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44</v>
      </c>
      <c r="C75" s="2">
        <v>2.25</v>
      </c>
      <c r="D75" s="2">
        <f t="shared" si="17"/>
        <v>0</v>
      </c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/>
      <c r="B76" s="31" t="s">
        <v>45</v>
      </c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Q76" s="9"/>
      <c r="R76" s="9"/>
    </row>
    <row r="77" spans="1:18" x14ac:dyDescent="0.25">
      <c r="A77" s="36" t="s">
        <v>62</v>
      </c>
      <c r="B77" s="31" t="s">
        <v>42</v>
      </c>
      <c r="C77" s="2">
        <v>2</v>
      </c>
      <c r="D77" s="2">
        <f t="shared" ref="D77:D79" si="18">SUM(F77:N77)</f>
        <v>2.25</v>
      </c>
      <c r="E77" s="2"/>
      <c r="F77" s="2"/>
      <c r="G77" s="2"/>
      <c r="H77" s="2">
        <v>0.5</v>
      </c>
      <c r="I77" s="2">
        <v>0.5</v>
      </c>
      <c r="J77" s="2">
        <v>0.5</v>
      </c>
      <c r="K77" s="2">
        <v>0.75</v>
      </c>
      <c r="L77" s="2"/>
      <c r="M77" s="2"/>
      <c r="N77" s="2"/>
      <c r="Q77" s="9"/>
      <c r="R77" s="9"/>
    </row>
    <row r="78" spans="1:18" x14ac:dyDescent="0.25">
      <c r="A78" s="52" t="s">
        <v>75</v>
      </c>
      <c r="B78" s="31" t="s">
        <v>43</v>
      </c>
      <c r="C78" s="2"/>
      <c r="D78" s="3">
        <f t="shared" si="18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44</v>
      </c>
      <c r="C79" s="2">
        <v>3</v>
      </c>
      <c r="D79" s="2">
        <f t="shared" si="18"/>
        <v>0</v>
      </c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/>
      <c r="B80" s="31" t="s">
        <v>45</v>
      </c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Q80" s="9"/>
      <c r="R80" s="9"/>
    </row>
    <row r="81" spans="1:18" x14ac:dyDescent="0.25">
      <c r="A81" s="36" t="s">
        <v>63</v>
      </c>
      <c r="B81" s="31" t="s">
        <v>42</v>
      </c>
      <c r="C81" s="2">
        <v>7.5</v>
      </c>
      <c r="D81" s="2">
        <f t="shared" ref="D81:D83" si="19">SUM(F81:N81)</f>
        <v>7.5</v>
      </c>
      <c r="E81" s="2"/>
      <c r="F81" s="2"/>
      <c r="G81" s="2"/>
      <c r="H81" s="2">
        <v>1.5</v>
      </c>
      <c r="I81" s="2">
        <v>2</v>
      </c>
      <c r="J81" s="2">
        <v>2</v>
      </c>
      <c r="K81" s="2">
        <v>2</v>
      </c>
      <c r="L81" s="2"/>
      <c r="M81" s="2"/>
      <c r="N81" s="2"/>
      <c r="Q81" s="9"/>
      <c r="R81" s="9"/>
    </row>
    <row r="82" spans="1:18" x14ac:dyDescent="0.25">
      <c r="A82" s="52" t="s">
        <v>76</v>
      </c>
      <c r="B82" s="31" t="s">
        <v>43</v>
      </c>
      <c r="C82" s="2"/>
      <c r="D82" s="3">
        <f t="shared" si="19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52" t="s">
        <v>77</v>
      </c>
      <c r="B83" s="31" t="s">
        <v>44</v>
      </c>
      <c r="C83" s="2">
        <v>6</v>
      </c>
      <c r="D83" s="2">
        <f t="shared" si="19"/>
        <v>0</v>
      </c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/>
      <c r="B84" s="31" t="s">
        <v>45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Q84" s="9"/>
      <c r="R84" s="9"/>
    </row>
    <row r="85" spans="1:18" x14ac:dyDescent="0.25">
      <c r="A85" s="36" t="s">
        <v>64</v>
      </c>
      <c r="B85" s="31" t="s">
        <v>42</v>
      </c>
      <c r="C85" s="2">
        <v>11.5</v>
      </c>
      <c r="D85" s="2">
        <f t="shared" ref="D85:D87" si="20">SUM(F85:N85)</f>
        <v>11.5</v>
      </c>
      <c r="E85" s="2"/>
      <c r="F85" s="2"/>
      <c r="G85" s="2"/>
      <c r="H85" s="2">
        <v>0.5</v>
      </c>
      <c r="I85" s="2">
        <v>2</v>
      </c>
      <c r="J85" s="2">
        <v>2</v>
      </c>
      <c r="K85" s="2">
        <v>2</v>
      </c>
      <c r="L85" s="2">
        <v>2</v>
      </c>
      <c r="M85" s="2">
        <v>1.5</v>
      </c>
      <c r="N85" s="2">
        <v>1.5</v>
      </c>
      <c r="Q85" s="9"/>
      <c r="R85" s="9"/>
    </row>
    <row r="86" spans="1:18" x14ac:dyDescent="0.25">
      <c r="A86" s="52" t="s">
        <v>78</v>
      </c>
      <c r="B86" s="31" t="s">
        <v>43</v>
      </c>
      <c r="C86" s="2"/>
      <c r="D86" s="3">
        <f t="shared" si="20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52" t="s">
        <v>79</v>
      </c>
      <c r="B87" s="31" t="s">
        <v>44</v>
      </c>
      <c r="C87" s="2">
        <v>0</v>
      </c>
      <c r="D87" s="2">
        <f t="shared" si="20"/>
        <v>0</v>
      </c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/>
      <c r="B88" s="31" t="s">
        <v>45</v>
      </c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Q88" s="9"/>
      <c r="R88" s="9"/>
    </row>
    <row r="89" spans="1:18" x14ac:dyDescent="0.25">
      <c r="A89" s="36" t="s">
        <v>65</v>
      </c>
      <c r="B89" s="31" t="s">
        <v>42</v>
      </c>
      <c r="C89" s="2">
        <v>4</v>
      </c>
      <c r="D89" s="2">
        <f t="shared" ref="D89:D91" si="21">SUM(F89:N89)</f>
        <v>4</v>
      </c>
      <c r="E89" s="2"/>
      <c r="F89" s="2"/>
      <c r="G89" s="2"/>
      <c r="H89" s="2">
        <v>0.5</v>
      </c>
      <c r="I89" s="2">
        <v>1.5</v>
      </c>
      <c r="J89" s="2">
        <v>1</v>
      </c>
      <c r="K89" s="2">
        <v>1</v>
      </c>
      <c r="L89" s="2"/>
      <c r="M89" s="2"/>
      <c r="N89" s="2"/>
      <c r="Q89" s="9"/>
      <c r="R89" s="9"/>
    </row>
    <row r="90" spans="1:18" x14ac:dyDescent="0.25">
      <c r="A90" s="52" t="s">
        <v>80</v>
      </c>
      <c r="B90" s="31" t="s">
        <v>43</v>
      </c>
      <c r="C90" s="2"/>
      <c r="D90" s="3">
        <f t="shared" si="21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52" t="s">
        <v>81</v>
      </c>
      <c r="B91" s="31" t="s">
        <v>44</v>
      </c>
      <c r="C91" s="2">
        <v>4</v>
      </c>
      <c r="D91" s="2">
        <f t="shared" si="21"/>
        <v>0</v>
      </c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/>
      <c r="B92" s="31" t="s">
        <v>45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Q92" s="9"/>
      <c r="R92" s="9"/>
    </row>
    <row r="93" spans="1:18" s="54" customFormat="1" x14ac:dyDescent="0.25">
      <c r="A93" s="36" t="s">
        <v>82</v>
      </c>
      <c r="B93" s="57"/>
      <c r="C93" s="55"/>
      <c r="D93" s="55"/>
      <c r="E93" s="55"/>
      <c r="F93" s="55">
        <f>F22</f>
        <v>9</v>
      </c>
      <c r="G93" s="55">
        <f t="shared" ref="G93:N93" si="22">G22</f>
        <v>9</v>
      </c>
      <c r="H93" s="55">
        <f t="shared" si="22"/>
        <v>16</v>
      </c>
      <c r="I93" s="55">
        <f t="shared" si="22"/>
        <v>14</v>
      </c>
      <c r="J93" s="55">
        <f t="shared" si="22"/>
        <v>18</v>
      </c>
      <c r="K93" s="55">
        <f t="shared" si="22"/>
        <v>20</v>
      </c>
      <c r="L93" s="55">
        <f t="shared" si="22"/>
        <v>20</v>
      </c>
      <c r="M93" s="55">
        <f t="shared" si="22"/>
        <v>22</v>
      </c>
      <c r="N93" s="55">
        <f t="shared" si="22"/>
        <v>22</v>
      </c>
    </row>
    <row r="94" spans="1:18" s="54" customFormat="1" x14ac:dyDescent="0.25">
      <c r="A94" s="36" t="s">
        <v>83</v>
      </c>
      <c r="B94" s="57"/>
      <c r="C94" s="55"/>
      <c r="D94" s="55"/>
      <c r="E94" s="55"/>
      <c r="F94" s="55">
        <f>F29+F33+F37+F41+F45+F49+F53+F57+F61+F65+F69+F73+F77+F81+F85+F89</f>
        <v>4</v>
      </c>
      <c r="G94" s="55">
        <f t="shared" ref="G94:N94" si="23">G29+G33+G37+G41+G45+G49+G53+G57+G61+G65+G69+G73+G77+G81+G85+G89</f>
        <v>5.25</v>
      </c>
      <c r="H94" s="55">
        <f t="shared" si="23"/>
        <v>10.75</v>
      </c>
      <c r="I94" s="55">
        <f t="shared" si="23"/>
        <v>17</v>
      </c>
      <c r="J94" s="55">
        <f t="shared" si="23"/>
        <v>16.75</v>
      </c>
      <c r="K94" s="55">
        <f t="shared" si="23"/>
        <v>16.5</v>
      </c>
      <c r="L94" s="55">
        <f t="shared" si="23"/>
        <v>2</v>
      </c>
      <c r="M94" s="55">
        <f t="shared" si="23"/>
        <v>1.5</v>
      </c>
      <c r="N94" s="55">
        <f t="shared" si="23"/>
        <v>1.5</v>
      </c>
    </row>
    <row r="95" spans="1:18" s="54" customFormat="1" x14ac:dyDescent="0.25">
      <c r="A95" s="36"/>
      <c r="B95" s="57"/>
      <c r="C95" s="55" t="s">
        <v>24</v>
      </c>
      <c r="D95" s="55" t="s">
        <v>48</v>
      </c>
      <c r="E95" s="55"/>
      <c r="F95" s="55"/>
      <c r="G95" s="55"/>
      <c r="H95" s="55"/>
      <c r="I95" s="55"/>
      <c r="J95" s="55"/>
      <c r="K95" s="55"/>
      <c r="L95" s="55"/>
      <c r="M95" s="55"/>
      <c r="N95" s="55"/>
    </row>
    <row r="96" spans="1:18" s="54" customFormat="1" x14ac:dyDescent="0.25">
      <c r="A96" s="36" t="s">
        <v>40</v>
      </c>
      <c r="B96" s="57"/>
      <c r="C96" s="55">
        <f>C29+C33+C37+C41+C45+C49+C53+C57+C61+C65+C69+C73+C77+C81+C85+C89</f>
        <v>75</v>
      </c>
      <c r="D96" s="6">
        <f t="shared" ref="D96:D98" si="24">SUM(F96:N96)</f>
        <v>9.25</v>
      </c>
      <c r="E96" s="55"/>
      <c r="F96" s="55">
        <f>F30+F34+F38+F42+F46+F50+F54+F58+F62+F66+F70+F74+F78+F82+F86+F90</f>
        <v>4</v>
      </c>
      <c r="G96" s="55">
        <f t="shared" ref="G96:N97" si="25">G30+G34+G38+G42+G46+G50+G54+G58+G62+G66+G70+G74+G78+G82+G86+G90</f>
        <v>5.25</v>
      </c>
      <c r="H96" s="55">
        <f t="shared" si="25"/>
        <v>0</v>
      </c>
      <c r="I96" s="55">
        <f t="shared" si="25"/>
        <v>0</v>
      </c>
      <c r="J96" s="55">
        <f t="shared" si="25"/>
        <v>0</v>
      </c>
      <c r="K96" s="55">
        <f t="shared" si="25"/>
        <v>0</v>
      </c>
      <c r="L96" s="55">
        <f t="shared" si="25"/>
        <v>0</v>
      </c>
      <c r="M96" s="55">
        <f t="shared" si="25"/>
        <v>0</v>
      </c>
      <c r="N96" s="55">
        <f t="shared" si="25"/>
        <v>0</v>
      </c>
    </row>
    <row r="97" spans="1:18" s="54" customFormat="1" x14ac:dyDescent="0.25">
      <c r="A97" s="36" t="s">
        <v>41</v>
      </c>
      <c r="B97" s="57"/>
      <c r="C97" s="55">
        <f>C31+C35+C39+C43+C47+C51+C55+C59+C63+C67+C71+C75+C79+C83+C87+C91</f>
        <v>56</v>
      </c>
      <c r="D97" s="6">
        <f t="shared" si="24"/>
        <v>0</v>
      </c>
      <c r="E97" s="55"/>
      <c r="F97" s="55">
        <f>F31+F35+F39+F43+F47+F51+F55+F59+F63+F67+F71+F75+F79+F83+F87+F91</f>
        <v>0</v>
      </c>
      <c r="G97" s="55">
        <f t="shared" si="25"/>
        <v>0</v>
      </c>
      <c r="H97" s="55">
        <f t="shared" si="25"/>
        <v>0</v>
      </c>
      <c r="I97" s="55">
        <f t="shared" si="25"/>
        <v>0</v>
      </c>
      <c r="J97" s="55">
        <f t="shared" si="25"/>
        <v>0</v>
      </c>
      <c r="K97" s="55">
        <f t="shared" si="25"/>
        <v>0</v>
      </c>
      <c r="L97" s="55">
        <f t="shared" si="25"/>
        <v>0</v>
      </c>
      <c r="M97" s="55">
        <f t="shared" si="25"/>
        <v>0</v>
      </c>
      <c r="N97" s="55">
        <f t="shared" si="25"/>
        <v>0</v>
      </c>
    </row>
    <row r="98" spans="1:18" s="54" customFormat="1" x14ac:dyDescent="0.25">
      <c r="A98" s="36" t="s">
        <v>37</v>
      </c>
      <c r="B98" s="57"/>
      <c r="C98" s="55">
        <f>C96+C97</f>
        <v>131</v>
      </c>
      <c r="D98" s="6">
        <f t="shared" si="24"/>
        <v>9.25</v>
      </c>
      <c r="E98" s="55" t="s">
        <v>21</v>
      </c>
      <c r="F98" s="55">
        <f>F96+F97</f>
        <v>4</v>
      </c>
      <c r="G98" s="55">
        <f>G96+G97</f>
        <v>5.25</v>
      </c>
      <c r="H98" s="55">
        <f t="shared" ref="H98:N98" si="26">H96+H97</f>
        <v>0</v>
      </c>
      <c r="I98" s="55">
        <f t="shared" si="26"/>
        <v>0</v>
      </c>
      <c r="J98" s="55">
        <f t="shared" si="26"/>
        <v>0</v>
      </c>
      <c r="K98" s="55">
        <f t="shared" si="26"/>
        <v>0</v>
      </c>
      <c r="L98" s="55">
        <f t="shared" si="26"/>
        <v>0</v>
      </c>
      <c r="M98" s="55">
        <f t="shared" si="26"/>
        <v>0</v>
      </c>
      <c r="N98" s="55">
        <f t="shared" si="26"/>
        <v>0</v>
      </c>
    </row>
    <row r="99" spans="1:18" x14ac:dyDescent="0.25">
      <c r="A99" s="63"/>
      <c r="B99" s="63"/>
      <c r="C99" s="63"/>
      <c r="D99" s="63"/>
      <c r="E99" s="56"/>
      <c r="F99" s="56"/>
      <c r="G99" s="56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28"/>
      <c r="B103" s="32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50"/>
      <c r="B104" s="33"/>
      <c r="C104" s="33"/>
      <c r="D104" s="33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28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50"/>
      <c r="B119" s="33"/>
      <c r="C119" s="33"/>
      <c r="D119" s="33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63"/>
      <c r="B129" s="63"/>
      <c r="C129" s="63"/>
      <c r="D129" s="63"/>
      <c r="E129" s="56"/>
      <c r="F129" s="56"/>
      <c r="G129" s="65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  <c r="Q139" s="9"/>
      <c r="R139" s="9"/>
    </row>
    <row r="140" spans="1:18" x14ac:dyDescent="0.25">
      <c r="A140" s="10"/>
      <c r="B140" s="10"/>
      <c r="C140" s="10"/>
      <c r="D140" s="10"/>
    </row>
    <row r="141" spans="1:18" x14ac:dyDescent="0.25">
      <c r="A141" s="10"/>
      <c r="B141" s="10"/>
      <c r="C141" s="10"/>
      <c r="D141" s="10"/>
    </row>
    <row r="142" spans="1:18" x14ac:dyDescent="0.25">
      <c r="A142" s="21"/>
      <c r="B142" s="21"/>
      <c r="C142" s="21"/>
      <c r="D142" s="21"/>
    </row>
    <row r="143" spans="1:18" x14ac:dyDescent="0.25">
      <c r="A143" s="21"/>
      <c r="B143" s="21"/>
      <c r="C143" s="21"/>
      <c r="D143" s="21"/>
    </row>
    <row r="144" spans="1:18" x14ac:dyDescent="0.25">
      <c r="A144" s="1"/>
      <c r="B144" s="1"/>
      <c r="C144" s="1"/>
      <c r="D144" s="1"/>
    </row>
    <row r="145" spans="1:4" x14ac:dyDescent="0.25">
      <c r="A145" s="1"/>
      <c r="B145" s="1"/>
      <c r="C145" s="1"/>
      <c r="D14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35" t="s">
        <v>1</v>
      </c>
      <c r="F2" s="35" t="s">
        <v>2</v>
      </c>
      <c r="G2" s="35" t="s">
        <v>3</v>
      </c>
      <c r="H2" s="43" t="s">
        <v>38</v>
      </c>
      <c r="I2" s="35" t="s">
        <v>4</v>
      </c>
      <c r="J2" s="35" t="s">
        <v>5</v>
      </c>
      <c r="K2" s="35" t="s">
        <v>6</v>
      </c>
      <c r="L2" s="35" t="s">
        <v>7</v>
      </c>
      <c r="M2" s="35" t="s">
        <v>8</v>
      </c>
      <c r="N2" s="35" t="s">
        <v>9</v>
      </c>
      <c r="Q2" s="9"/>
      <c r="R2" s="9"/>
    </row>
    <row r="3" spans="1:18" x14ac:dyDescent="0.25">
      <c r="B3" s="27"/>
      <c r="C3" s="27"/>
      <c r="D3" s="4" t="s">
        <v>23</v>
      </c>
      <c r="E3" s="35" t="s">
        <v>10</v>
      </c>
      <c r="F3" s="35" t="s">
        <v>11</v>
      </c>
      <c r="G3" s="35" t="s">
        <v>12</v>
      </c>
      <c r="H3" s="43" t="s">
        <v>39</v>
      </c>
      <c r="I3" s="35" t="s">
        <v>13</v>
      </c>
      <c r="J3" s="35" t="s">
        <v>14</v>
      </c>
      <c r="K3" s="35" t="s">
        <v>15</v>
      </c>
      <c r="L3" s="35" t="s">
        <v>16</v>
      </c>
      <c r="M3" s="35" t="s">
        <v>17</v>
      </c>
      <c r="N3" s="35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/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/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4"/>
      <c r="J13" s="4"/>
      <c r="K13" s="4"/>
      <c r="L13" s="4"/>
      <c r="M13" s="4"/>
      <c r="N13" s="4"/>
      <c r="Q13" s="9"/>
      <c r="R13" s="9"/>
    </row>
    <row r="14" spans="1:18" x14ac:dyDescent="0.25">
      <c r="A14" s="7" t="s">
        <v>19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6</v>
      </c>
      <c r="K15" s="2">
        <v>6</v>
      </c>
      <c r="L15" s="2">
        <v>6</v>
      </c>
      <c r="M15" s="2">
        <v>6</v>
      </c>
      <c r="N15" s="2">
        <v>6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2"/>
      <c r="J16" s="2"/>
      <c r="K16" s="2"/>
      <c r="L16" s="2"/>
      <c r="M16" s="2"/>
      <c r="N16" s="2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18</v>
      </c>
      <c r="K18" s="1">
        <f t="shared" si="1"/>
        <v>16</v>
      </c>
      <c r="L18" s="1">
        <f t="shared" si="1"/>
        <v>16</v>
      </c>
      <c r="M18" s="1">
        <f t="shared" si="1"/>
        <v>14</v>
      </c>
      <c r="N18" s="1">
        <f t="shared" si="1"/>
        <v>14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4"/>
      <c r="J19" s="4"/>
      <c r="K19" s="4"/>
      <c r="L19" s="4"/>
      <c r="M19" s="4"/>
      <c r="N19" s="4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Q22" s="9"/>
      <c r="R22" s="9"/>
    </row>
    <row r="23" spans="1:18" x14ac:dyDescent="0.25">
      <c r="A23" s="26" t="s">
        <v>28</v>
      </c>
      <c r="B23" s="26"/>
      <c r="C23" s="26"/>
      <c r="D23" s="26"/>
      <c r="E23" s="25"/>
      <c r="F23" s="25"/>
      <c r="G23" s="25"/>
      <c r="H23" s="40"/>
      <c r="I23" s="25"/>
      <c r="J23" s="25"/>
      <c r="K23" s="25"/>
      <c r="L23" s="25"/>
      <c r="M23" s="25"/>
      <c r="N23" s="25"/>
      <c r="Q23" s="9"/>
      <c r="R23" s="9"/>
    </row>
    <row r="24" spans="1:18" x14ac:dyDescent="0.25">
      <c r="A24" s="16" t="s">
        <v>24</v>
      </c>
      <c r="B24" s="16"/>
      <c r="C24" s="16"/>
      <c r="D24" s="16"/>
      <c r="E24" s="1">
        <f>E18+E21</f>
        <v>36</v>
      </c>
      <c r="F24" s="1">
        <f t="shared" ref="F24:N25" si="2">F18+F21</f>
        <v>36</v>
      </c>
      <c r="G24" s="1">
        <f t="shared" si="2"/>
        <v>36</v>
      </c>
      <c r="H24" s="37">
        <f t="shared" si="2"/>
        <v>36</v>
      </c>
      <c r="I24" s="1">
        <f t="shared" si="2"/>
        <v>36</v>
      </c>
      <c r="J24" s="1">
        <f t="shared" si="2"/>
        <v>36</v>
      </c>
      <c r="K24" s="1">
        <f t="shared" si="2"/>
        <v>36</v>
      </c>
      <c r="L24" s="1">
        <f t="shared" si="2"/>
        <v>36</v>
      </c>
      <c r="M24" s="1">
        <f t="shared" si="2"/>
        <v>36</v>
      </c>
      <c r="N24" s="1">
        <f t="shared" si="2"/>
        <v>36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>
        <f>E19+E22</f>
        <v>36</v>
      </c>
      <c r="F25" s="6">
        <f t="shared" si="2"/>
        <v>36</v>
      </c>
      <c r="G25" s="6">
        <f t="shared" si="2"/>
        <v>34.75</v>
      </c>
      <c r="H25" s="67" t="s">
        <v>85</v>
      </c>
      <c r="I25" s="3"/>
      <c r="J25" s="3"/>
      <c r="K25" s="3"/>
      <c r="L25" s="3"/>
      <c r="M25" s="3"/>
      <c r="N25" s="3"/>
      <c r="Q25" s="9"/>
      <c r="R25" s="9"/>
    </row>
    <row r="26" spans="1:18" x14ac:dyDescent="0.25">
      <c r="A26" s="16"/>
      <c r="B26" s="16"/>
      <c r="C26" s="16"/>
      <c r="D26" s="16"/>
      <c r="E26" s="3"/>
      <c r="F26" s="3"/>
      <c r="G26" s="3"/>
      <c r="H26" s="41"/>
      <c r="I26" s="3"/>
      <c r="J26" s="3"/>
      <c r="K26" s="3"/>
      <c r="L26" s="3"/>
      <c r="M26" s="3"/>
      <c r="N26" s="3"/>
      <c r="Q26" s="9"/>
      <c r="R26" s="9"/>
    </row>
    <row r="27" spans="1:18" ht="38.25" x14ac:dyDescent="0.25">
      <c r="A27" s="29" t="s">
        <v>32</v>
      </c>
      <c r="B27" s="29"/>
      <c r="C27" s="53" t="s">
        <v>47</v>
      </c>
      <c r="D27" s="53"/>
      <c r="E27" s="30"/>
      <c r="F27" s="30"/>
      <c r="G27" s="30"/>
      <c r="H27" s="42"/>
      <c r="I27" s="30"/>
      <c r="J27" s="30"/>
      <c r="K27" s="30"/>
      <c r="L27" s="30"/>
      <c r="M27" s="30"/>
      <c r="N27" s="30"/>
      <c r="Q27" s="9"/>
      <c r="R27" s="9"/>
    </row>
    <row r="28" spans="1:18" x14ac:dyDescent="0.25">
      <c r="A28" s="36" t="s">
        <v>86</v>
      </c>
      <c r="B28" s="31" t="s">
        <v>42</v>
      </c>
      <c r="C28" s="1">
        <v>7</v>
      </c>
      <c r="D28" s="2">
        <f>SUM(F28:N28)</f>
        <v>7</v>
      </c>
      <c r="E28" s="2"/>
      <c r="F28" s="2">
        <v>1</v>
      </c>
      <c r="G28" s="2">
        <v>1</v>
      </c>
      <c r="H28" s="2">
        <v>1.5</v>
      </c>
      <c r="I28" s="2">
        <v>1</v>
      </c>
      <c r="J28" s="2">
        <v>1.5</v>
      </c>
      <c r="K28" s="2">
        <v>1</v>
      </c>
      <c r="L28" s="2"/>
      <c r="M28" s="2"/>
      <c r="N28" s="2"/>
      <c r="Q28" s="9"/>
      <c r="R28" s="9"/>
    </row>
    <row r="29" spans="1:18" x14ac:dyDescent="0.25">
      <c r="A29" s="52" t="s">
        <v>46</v>
      </c>
      <c r="B29" s="31" t="s">
        <v>43</v>
      </c>
      <c r="C29" s="1" t="s">
        <v>21</v>
      </c>
      <c r="D29" s="3">
        <f t="shared" ref="D29:D30" si="3">SUM(F29:N29)</f>
        <v>3.5</v>
      </c>
      <c r="E29" s="2"/>
      <c r="F29" s="3">
        <v>1</v>
      </c>
      <c r="G29" s="3">
        <v>1</v>
      </c>
      <c r="H29" s="3">
        <v>1.5</v>
      </c>
      <c r="I29" s="3"/>
      <c r="J29" s="3"/>
      <c r="K29" s="3"/>
      <c r="L29" s="3"/>
      <c r="M29" s="3"/>
      <c r="N29" s="3"/>
      <c r="Q29" s="9"/>
      <c r="R29" s="9"/>
    </row>
    <row r="30" spans="1:18" x14ac:dyDescent="0.25">
      <c r="A30" s="52" t="s">
        <v>50</v>
      </c>
      <c r="B30" s="31" t="s">
        <v>44</v>
      </c>
      <c r="C30" s="1">
        <v>5.5</v>
      </c>
      <c r="D30" s="2">
        <f t="shared" si="3"/>
        <v>0</v>
      </c>
      <c r="E30" s="2"/>
      <c r="F30" s="2"/>
      <c r="G30" s="2"/>
      <c r="H30" s="2"/>
      <c r="I30" s="2"/>
      <c r="J30" s="2"/>
      <c r="K30" s="2"/>
      <c r="L30" s="2"/>
      <c r="M30" s="2"/>
      <c r="N30" s="2"/>
      <c r="Q30" s="9"/>
      <c r="R30" s="9"/>
    </row>
    <row r="31" spans="1:18" x14ac:dyDescent="0.25">
      <c r="A31" s="36"/>
      <c r="B31" s="31" t="s">
        <v>45</v>
      </c>
      <c r="C31" s="1" t="s">
        <v>21</v>
      </c>
      <c r="D31" s="2" t="s">
        <v>21</v>
      </c>
      <c r="E31" s="2"/>
      <c r="F31" s="2"/>
      <c r="G31" s="2"/>
      <c r="H31" s="2"/>
      <c r="I31" s="2"/>
      <c r="J31" s="2"/>
      <c r="K31" s="2"/>
      <c r="L31" s="2"/>
      <c r="M31" s="2"/>
      <c r="N31" s="2"/>
      <c r="Q31" s="9"/>
      <c r="R31" s="9"/>
    </row>
    <row r="32" spans="1:18" x14ac:dyDescent="0.25">
      <c r="A32" s="36" t="s">
        <v>33</v>
      </c>
      <c r="B32" s="31" t="s">
        <v>42</v>
      </c>
      <c r="C32" s="2">
        <v>6</v>
      </c>
      <c r="D32" s="8">
        <f t="shared" ref="D32:D46" si="4">SUM(F32:N32)</f>
        <v>6</v>
      </c>
      <c r="E32" s="2"/>
      <c r="F32" s="2">
        <v>1</v>
      </c>
      <c r="G32" s="2">
        <v>1.5</v>
      </c>
      <c r="H32" s="2">
        <v>1</v>
      </c>
      <c r="I32" s="2">
        <v>1</v>
      </c>
      <c r="J32" s="2">
        <v>1</v>
      </c>
      <c r="K32" s="2">
        <v>0.5</v>
      </c>
      <c r="L32" s="2"/>
      <c r="M32" s="2"/>
      <c r="N32" s="2"/>
      <c r="Q32" s="9"/>
      <c r="R32" s="9"/>
    </row>
    <row r="33" spans="1:18" x14ac:dyDescent="0.25">
      <c r="A33" s="52" t="s">
        <v>49</v>
      </c>
      <c r="B33" s="31" t="s">
        <v>43</v>
      </c>
      <c r="C33" s="2" t="s">
        <v>21</v>
      </c>
      <c r="D33" s="3">
        <f t="shared" si="4"/>
        <v>3.5</v>
      </c>
      <c r="E33" s="2"/>
      <c r="F33" s="3">
        <v>1</v>
      </c>
      <c r="G33" s="3">
        <v>1.5</v>
      </c>
      <c r="H33" s="3">
        <v>1</v>
      </c>
      <c r="I33" s="3"/>
      <c r="J33" s="3"/>
      <c r="K33" s="3"/>
      <c r="L33" s="3"/>
      <c r="M33" s="3"/>
      <c r="N33" s="3"/>
      <c r="Q33" s="9"/>
      <c r="R33" s="9"/>
    </row>
    <row r="34" spans="1:18" x14ac:dyDescent="0.25">
      <c r="A34" s="36"/>
      <c r="B34" s="31" t="s">
        <v>44</v>
      </c>
      <c r="C34" s="2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2" t="s">
        <v>21</v>
      </c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34</v>
      </c>
      <c r="B36" s="31" t="s">
        <v>42</v>
      </c>
      <c r="C36" s="2">
        <v>7</v>
      </c>
      <c r="D36" s="8">
        <f t="shared" si="4"/>
        <v>7</v>
      </c>
      <c r="E36" s="2"/>
      <c r="F36" s="2">
        <v>1</v>
      </c>
      <c r="G36" s="2">
        <v>1</v>
      </c>
      <c r="H36" s="2">
        <v>1</v>
      </c>
      <c r="I36" s="2">
        <v>1</v>
      </c>
      <c r="J36" s="2">
        <v>1</v>
      </c>
      <c r="K36" s="2">
        <v>2</v>
      </c>
      <c r="L36" s="2"/>
      <c r="M36" s="2"/>
      <c r="N36" s="2"/>
      <c r="Q36" s="9"/>
      <c r="R36" s="9"/>
    </row>
    <row r="37" spans="1:18" x14ac:dyDescent="0.25">
      <c r="A37" s="52" t="s">
        <v>51</v>
      </c>
      <c r="B37" s="31" t="s">
        <v>43</v>
      </c>
      <c r="C37" s="2" t="s">
        <v>21</v>
      </c>
      <c r="D37" s="3">
        <f t="shared" si="4"/>
        <v>3</v>
      </c>
      <c r="E37" s="2"/>
      <c r="F37" s="3">
        <v>1</v>
      </c>
      <c r="G37" s="3">
        <v>1</v>
      </c>
      <c r="H37" s="3">
        <v>1</v>
      </c>
      <c r="I37" s="3"/>
      <c r="J37" s="3"/>
      <c r="K37" s="3"/>
      <c r="L37" s="3"/>
      <c r="M37" s="3"/>
      <c r="N37" s="3"/>
      <c r="Q37" s="9"/>
      <c r="R37" s="9"/>
    </row>
    <row r="38" spans="1:18" x14ac:dyDescent="0.25">
      <c r="A38" s="52" t="s">
        <v>52</v>
      </c>
      <c r="B38" s="31" t="s">
        <v>44</v>
      </c>
      <c r="C38" s="2">
        <v>6</v>
      </c>
      <c r="D38" s="2">
        <f t="shared" si="4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35</v>
      </c>
      <c r="B40" s="31" t="s">
        <v>42</v>
      </c>
      <c r="C40" s="1">
        <v>6.5</v>
      </c>
      <c r="D40" s="2">
        <f t="shared" si="4"/>
        <v>6.5</v>
      </c>
      <c r="E40" s="2"/>
      <c r="F40" s="2">
        <v>1</v>
      </c>
      <c r="G40" s="2">
        <v>1</v>
      </c>
      <c r="H40" s="2">
        <v>1</v>
      </c>
      <c r="I40" s="2">
        <v>1.5</v>
      </c>
      <c r="J40" s="2">
        <v>1</v>
      </c>
      <c r="K40" s="2">
        <v>1</v>
      </c>
      <c r="L40" s="2"/>
      <c r="M40" s="2"/>
      <c r="N40" s="2"/>
      <c r="Q40" s="9"/>
      <c r="R40" s="9"/>
    </row>
    <row r="41" spans="1:18" x14ac:dyDescent="0.25">
      <c r="A41" s="52" t="s">
        <v>54</v>
      </c>
      <c r="B41" s="31" t="s">
        <v>43</v>
      </c>
      <c r="C41" s="1" t="s">
        <v>21</v>
      </c>
      <c r="D41" s="3">
        <f t="shared" si="4"/>
        <v>3</v>
      </c>
      <c r="E41" s="2"/>
      <c r="F41" s="3">
        <v>1</v>
      </c>
      <c r="G41" s="3">
        <v>1</v>
      </c>
      <c r="H41" s="3">
        <v>1</v>
      </c>
      <c r="I41" s="3"/>
      <c r="J41" s="3"/>
      <c r="K41" s="3"/>
      <c r="L41" s="3"/>
      <c r="M41" s="3"/>
      <c r="N41" s="3"/>
      <c r="Q41" s="9"/>
      <c r="R41" s="9"/>
    </row>
    <row r="42" spans="1:18" x14ac:dyDescent="0.25">
      <c r="A42" s="52" t="s">
        <v>55</v>
      </c>
      <c r="B42" s="31" t="s">
        <v>44</v>
      </c>
      <c r="C42" s="1">
        <v>6.5</v>
      </c>
      <c r="D42" s="2">
        <f t="shared" si="4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1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36</v>
      </c>
      <c r="B44" s="31" t="s">
        <v>42</v>
      </c>
      <c r="C44" s="2">
        <v>3</v>
      </c>
      <c r="D44" s="2">
        <f t="shared" si="4"/>
        <v>3</v>
      </c>
      <c r="E44" s="2"/>
      <c r="F44" s="2"/>
      <c r="G44" s="2">
        <v>0.75</v>
      </c>
      <c r="H44" s="2">
        <v>0.5</v>
      </c>
      <c r="I44" s="2">
        <v>1</v>
      </c>
      <c r="J44" s="2">
        <v>0</v>
      </c>
      <c r="K44" s="2">
        <v>0.75</v>
      </c>
      <c r="L44" s="2"/>
      <c r="M44" s="2"/>
      <c r="N44" s="2"/>
      <c r="Q44" s="9"/>
      <c r="R44" s="9"/>
    </row>
    <row r="45" spans="1:18" x14ac:dyDescent="0.25">
      <c r="A45" s="52" t="s">
        <v>53</v>
      </c>
      <c r="B45" s="31" t="s">
        <v>43</v>
      </c>
      <c r="C45" s="2" t="s">
        <v>21</v>
      </c>
      <c r="D45" s="3">
        <f t="shared" si="4"/>
        <v>1.25</v>
      </c>
      <c r="E45" s="2"/>
      <c r="F45" s="2"/>
      <c r="G45" s="3">
        <v>0.75</v>
      </c>
      <c r="H45" s="3">
        <v>0.5</v>
      </c>
      <c r="I45" s="3"/>
      <c r="J45" s="3"/>
      <c r="K45" s="3"/>
      <c r="L45" s="3"/>
      <c r="M45" s="3"/>
      <c r="N45" s="3"/>
      <c r="Q45" s="9"/>
      <c r="R45" s="9"/>
    </row>
    <row r="46" spans="1:18" x14ac:dyDescent="0.25">
      <c r="A46" s="36"/>
      <c r="B46" s="31" t="s">
        <v>44</v>
      </c>
      <c r="C46" s="2">
        <v>3</v>
      </c>
      <c r="D46" s="2">
        <f t="shared" si="4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2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56</v>
      </c>
      <c r="B48" s="31" t="s">
        <v>42</v>
      </c>
      <c r="C48" s="2">
        <v>3</v>
      </c>
      <c r="D48" s="2">
        <f t="shared" ref="D48:D50" si="5">SUM(F48:N48)</f>
        <v>3</v>
      </c>
      <c r="E48" s="2"/>
      <c r="F48" s="2"/>
      <c r="G48" s="2"/>
      <c r="H48" s="2">
        <v>0.5</v>
      </c>
      <c r="I48" s="2">
        <v>0.5</v>
      </c>
      <c r="J48" s="2">
        <v>1</v>
      </c>
      <c r="K48" s="2">
        <v>1</v>
      </c>
      <c r="L48" s="2"/>
      <c r="M48" s="2"/>
      <c r="N48" s="2"/>
      <c r="Q48" s="9"/>
      <c r="R48" s="9"/>
    </row>
    <row r="49" spans="1:18" x14ac:dyDescent="0.25">
      <c r="A49" s="52" t="s">
        <v>66</v>
      </c>
      <c r="B49" s="31" t="s">
        <v>43</v>
      </c>
      <c r="C49" s="2"/>
      <c r="D49" s="3">
        <f t="shared" si="5"/>
        <v>0.5</v>
      </c>
      <c r="E49" s="2"/>
      <c r="F49" s="2"/>
      <c r="G49" s="2"/>
      <c r="H49" s="3">
        <v>0.5</v>
      </c>
      <c r="I49" s="3"/>
      <c r="J49" s="3"/>
      <c r="K49" s="3"/>
      <c r="L49" s="3"/>
      <c r="M49" s="3"/>
      <c r="N49" s="3"/>
      <c r="Q49" s="9"/>
      <c r="R49" s="9"/>
    </row>
    <row r="50" spans="1:18" x14ac:dyDescent="0.25">
      <c r="A50" s="52" t="s">
        <v>67</v>
      </c>
      <c r="B50" s="31" t="s">
        <v>44</v>
      </c>
      <c r="C50" s="2">
        <v>2.5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57</v>
      </c>
      <c r="B52" s="31" t="s">
        <v>42</v>
      </c>
      <c r="C52" s="2">
        <v>2</v>
      </c>
      <c r="D52" s="2">
        <f t="shared" ref="D52:D54" si="6">SUM(F52:N52)</f>
        <v>2</v>
      </c>
      <c r="E52" s="2"/>
      <c r="F52" s="2"/>
      <c r="G52" s="2"/>
      <c r="H52" s="2">
        <v>0.5</v>
      </c>
      <c r="I52" s="2">
        <v>0.5</v>
      </c>
      <c r="J52" s="2">
        <v>0.5</v>
      </c>
      <c r="K52" s="2">
        <v>0.5</v>
      </c>
      <c r="L52" s="2"/>
      <c r="M52" s="2"/>
      <c r="N52" s="2"/>
      <c r="Q52" s="9"/>
      <c r="R52" s="9"/>
    </row>
    <row r="53" spans="1:18" x14ac:dyDescent="0.25">
      <c r="A53" s="52" t="s">
        <v>68</v>
      </c>
      <c r="B53" s="31" t="s">
        <v>43</v>
      </c>
      <c r="C53" s="2"/>
      <c r="D53" s="3">
        <f t="shared" si="6"/>
        <v>0.5</v>
      </c>
      <c r="E53" s="2"/>
      <c r="F53" s="2"/>
      <c r="G53" s="2"/>
      <c r="H53" s="3">
        <v>0.5</v>
      </c>
      <c r="I53" s="3"/>
      <c r="J53" s="3"/>
      <c r="K53" s="3"/>
      <c r="L53" s="3"/>
      <c r="M53" s="3"/>
      <c r="N53" s="3"/>
      <c r="Q53" s="9"/>
      <c r="R53" s="9"/>
    </row>
    <row r="54" spans="1:18" x14ac:dyDescent="0.25">
      <c r="A54" s="52" t="s">
        <v>69</v>
      </c>
      <c r="B54" s="31" t="s">
        <v>44</v>
      </c>
      <c r="C54" s="2">
        <v>1.5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84</v>
      </c>
      <c r="B56" s="31" t="s">
        <v>42</v>
      </c>
      <c r="C56" s="2">
        <v>5.25</v>
      </c>
      <c r="D56" s="2">
        <f t="shared" ref="D56:D58" si="7">SUM(F56:N56)</f>
        <v>5.25</v>
      </c>
      <c r="E56" s="2"/>
      <c r="F56" s="2"/>
      <c r="G56" s="2"/>
      <c r="H56" s="2">
        <v>0.5</v>
      </c>
      <c r="I56" s="2">
        <v>1.5</v>
      </c>
      <c r="J56" s="2">
        <v>1.75</v>
      </c>
      <c r="K56" s="2">
        <v>1.5</v>
      </c>
      <c r="L56" s="2"/>
      <c r="M56" s="2"/>
      <c r="N56" s="2"/>
      <c r="Q56" s="9"/>
      <c r="R56" s="9"/>
    </row>
    <row r="57" spans="1:18" x14ac:dyDescent="0.25">
      <c r="A57" s="52" t="s">
        <v>70</v>
      </c>
      <c r="B57" s="31" t="s">
        <v>43</v>
      </c>
      <c r="C57" s="2"/>
      <c r="D57" s="3">
        <f t="shared" si="7"/>
        <v>0.5</v>
      </c>
      <c r="E57" s="2"/>
      <c r="F57" s="2"/>
      <c r="G57" s="2"/>
      <c r="H57" s="3">
        <v>0.5</v>
      </c>
      <c r="I57" s="3"/>
      <c r="J57" s="3"/>
      <c r="K57" s="3"/>
      <c r="L57" s="3"/>
      <c r="M57" s="3"/>
      <c r="N57" s="3"/>
      <c r="Q57" s="9"/>
      <c r="R57" s="9"/>
    </row>
    <row r="58" spans="1:18" x14ac:dyDescent="0.25">
      <c r="A58" s="36"/>
      <c r="B58" s="31" t="s">
        <v>44</v>
      </c>
      <c r="C58" s="2">
        <v>4.25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58</v>
      </c>
      <c r="B60" s="31" t="s">
        <v>42</v>
      </c>
      <c r="C60" s="2">
        <v>4.5</v>
      </c>
      <c r="D60" s="8">
        <f t="shared" ref="D60:D62" si="8">SUM(F60:N60)</f>
        <v>4.5</v>
      </c>
      <c r="E60" s="2"/>
      <c r="F60" s="2"/>
      <c r="G60" s="2"/>
      <c r="H60" s="2">
        <v>0.5</v>
      </c>
      <c r="I60" s="2">
        <v>1.5</v>
      </c>
      <c r="J60" s="2">
        <v>1.5</v>
      </c>
      <c r="K60" s="2">
        <v>1</v>
      </c>
      <c r="L60" s="2"/>
      <c r="M60" s="2"/>
      <c r="N60" s="2"/>
      <c r="Q60" s="9"/>
      <c r="R60" s="9"/>
    </row>
    <row r="61" spans="1:18" x14ac:dyDescent="0.25">
      <c r="A61" s="52" t="s">
        <v>71</v>
      </c>
      <c r="B61" s="31" t="s">
        <v>43</v>
      </c>
      <c r="C61" s="2"/>
      <c r="D61" s="3">
        <f t="shared" si="8"/>
        <v>0.5</v>
      </c>
      <c r="E61" s="2"/>
      <c r="F61" s="2"/>
      <c r="G61" s="2"/>
      <c r="H61" s="3">
        <v>0.5</v>
      </c>
      <c r="I61" s="3"/>
      <c r="J61" s="3"/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3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59</v>
      </c>
      <c r="B64" s="31" t="s">
        <v>42</v>
      </c>
      <c r="C64" s="2">
        <v>3.5</v>
      </c>
      <c r="D64" s="2">
        <f t="shared" ref="D64:D66" si="9">SUM(F64:N64)</f>
        <v>3.5</v>
      </c>
      <c r="E64" s="2"/>
      <c r="F64" s="2"/>
      <c r="G64" s="2"/>
      <c r="H64" s="2">
        <v>0.5</v>
      </c>
      <c r="I64" s="2">
        <v>1</v>
      </c>
      <c r="J64" s="2">
        <v>1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72</v>
      </c>
      <c r="B65" s="31" t="s">
        <v>43</v>
      </c>
      <c r="C65" s="2"/>
      <c r="D65" s="3">
        <f t="shared" si="9"/>
        <v>0.5</v>
      </c>
      <c r="E65" s="2"/>
      <c r="F65" s="2"/>
      <c r="G65" s="2"/>
      <c r="H65" s="3">
        <v>0.5</v>
      </c>
      <c r="I65" s="3"/>
      <c r="J65" s="3"/>
      <c r="K65" s="3"/>
      <c r="L65" s="3"/>
      <c r="M65" s="3"/>
      <c r="N65" s="3"/>
      <c r="Q65" s="9"/>
      <c r="R65" s="9"/>
    </row>
    <row r="66" spans="1:18" x14ac:dyDescent="0.25">
      <c r="A66" s="52" t="s">
        <v>73</v>
      </c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s="61" customFormat="1" x14ac:dyDescent="0.25">
      <c r="A68" s="59" t="s">
        <v>60</v>
      </c>
      <c r="B68" s="60" t="s">
        <v>42</v>
      </c>
      <c r="C68" s="37">
        <v>0</v>
      </c>
      <c r="D68" s="2">
        <f t="shared" ref="D68:D70" si="10">SUM(F68:N68)</f>
        <v>0</v>
      </c>
      <c r="E68" s="37"/>
      <c r="F68" s="37"/>
      <c r="G68" s="37"/>
      <c r="H68" s="37"/>
      <c r="I68" s="37"/>
      <c r="J68" s="37"/>
      <c r="K68" s="37"/>
      <c r="L68" s="37"/>
      <c r="M68" s="37"/>
      <c r="N68" s="37"/>
    </row>
    <row r="69" spans="1:18" s="61" customFormat="1" x14ac:dyDescent="0.25">
      <c r="A69" s="59"/>
      <c r="B69" s="60" t="s">
        <v>43</v>
      </c>
      <c r="C69" s="37"/>
      <c r="D69" s="3">
        <f t="shared" si="10"/>
        <v>0</v>
      </c>
      <c r="E69" s="37"/>
      <c r="F69" s="37"/>
      <c r="G69" s="37"/>
      <c r="H69" s="37"/>
      <c r="I69" s="37"/>
      <c r="J69" s="37"/>
      <c r="K69" s="37"/>
      <c r="L69" s="37"/>
      <c r="M69" s="37"/>
      <c r="N69" s="37"/>
    </row>
    <row r="70" spans="1:18" s="61" customFormat="1" x14ac:dyDescent="0.25">
      <c r="A70" s="59"/>
      <c r="B70" s="60" t="s">
        <v>44</v>
      </c>
      <c r="C70" s="37">
        <v>0</v>
      </c>
      <c r="D70" s="2">
        <f t="shared" si="10"/>
        <v>0</v>
      </c>
      <c r="E70" s="37"/>
      <c r="F70" s="37"/>
      <c r="G70" s="37"/>
      <c r="H70" s="37"/>
      <c r="I70" s="37"/>
      <c r="J70" s="37"/>
      <c r="K70" s="37"/>
      <c r="L70" s="37"/>
      <c r="M70" s="37"/>
      <c r="N70" s="37"/>
    </row>
    <row r="71" spans="1:18" s="61" customFormat="1" x14ac:dyDescent="0.25">
      <c r="A71" s="59"/>
      <c r="B71" s="60" t="s">
        <v>45</v>
      </c>
      <c r="C71" s="37"/>
      <c r="D71" s="2"/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x14ac:dyDescent="0.25">
      <c r="A72" s="36" t="s">
        <v>61</v>
      </c>
      <c r="B72" s="31" t="s">
        <v>42</v>
      </c>
      <c r="C72" s="2">
        <v>2.25</v>
      </c>
      <c r="D72" s="2">
        <f t="shared" ref="D72:D74" si="11">SUM(F72:N72)</f>
        <v>2.25</v>
      </c>
      <c r="E72" s="2"/>
      <c r="F72" s="2"/>
      <c r="G72" s="2"/>
      <c r="H72" s="2">
        <v>0.25</v>
      </c>
      <c r="I72" s="2">
        <v>0.5</v>
      </c>
      <c r="J72" s="2">
        <v>1</v>
      </c>
      <c r="K72" s="2">
        <v>0.5</v>
      </c>
      <c r="L72" s="2"/>
      <c r="M72" s="2"/>
      <c r="N72" s="2"/>
      <c r="Q72" s="9"/>
      <c r="R72" s="9"/>
    </row>
    <row r="73" spans="1:18" x14ac:dyDescent="0.25">
      <c r="A73" s="52" t="s">
        <v>74</v>
      </c>
      <c r="B73" s="31" t="s">
        <v>43</v>
      </c>
      <c r="C73" s="2"/>
      <c r="D73" s="3">
        <f t="shared" si="11"/>
        <v>0.25</v>
      </c>
      <c r="E73" s="2"/>
      <c r="F73" s="2"/>
      <c r="G73" s="2"/>
      <c r="H73" s="3">
        <v>0.25</v>
      </c>
      <c r="I73" s="3"/>
      <c r="J73" s="3"/>
      <c r="K73" s="3"/>
      <c r="L73" s="3"/>
      <c r="M73" s="3"/>
      <c r="N73" s="3"/>
      <c r="Q73" s="9"/>
      <c r="R73" s="9"/>
    </row>
    <row r="74" spans="1:18" x14ac:dyDescent="0.25">
      <c r="A74" s="36"/>
      <c r="B74" s="31" t="s">
        <v>44</v>
      </c>
      <c r="C74" s="2">
        <v>2.25</v>
      </c>
      <c r="D74" s="2">
        <f t="shared" si="11"/>
        <v>0</v>
      </c>
      <c r="E74" s="2"/>
      <c r="F74" s="2"/>
      <c r="G74" s="2"/>
      <c r="H74" s="2"/>
      <c r="I74" s="2"/>
      <c r="J74" s="2"/>
      <c r="K74" s="2"/>
      <c r="L74" s="2"/>
      <c r="M74" s="2"/>
      <c r="N74" s="2"/>
      <c r="Q74" s="9"/>
      <c r="R74" s="9"/>
    </row>
    <row r="75" spans="1:18" x14ac:dyDescent="0.25">
      <c r="A75" s="36"/>
      <c r="B75" s="31" t="s">
        <v>45</v>
      </c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Q75" s="9"/>
      <c r="R75" s="9"/>
    </row>
    <row r="76" spans="1:18" x14ac:dyDescent="0.25">
      <c r="A76" s="36" t="s">
        <v>62</v>
      </c>
      <c r="B76" s="31" t="s">
        <v>42</v>
      </c>
      <c r="C76" s="2">
        <v>2</v>
      </c>
      <c r="D76" s="2">
        <f t="shared" ref="D76:D78" si="12">SUM(F76:N76)</f>
        <v>2.25</v>
      </c>
      <c r="E76" s="2"/>
      <c r="F76" s="2"/>
      <c r="G76" s="2"/>
      <c r="H76" s="2">
        <v>0.5</v>
      </c>
      <c r="I76" s="2">
        <v>0.5</v>
      </c>
      <c r="J76" s="2">
        <v>0.5</v>
      </c>
      <c r="K76" s="2">
        <v>0.75</v>
      </c>
      <c r="L76" s="2"/>
      <c r="M76" s="2"/>
      <c r="N76" s="2"/>
      <c r="Q76" s="9"/>
      <c r="R76" s="9"/>
    </row>
    <row r="77" spans="1:18" x14ac:dyDescent="0.25">
      <c r="A77" s="52" t="s">
        <v>75</v>
      </c>
      <c r="B77" s="31" t="s">
        <v>43</v>
      </c>
      <c r="C77" s="2"/>
      <c r="D77" s="3">
        <f t="shared" si="12"/>
        <v>0.5</v>
      </c>
      <c r="E77" s="2"/>
      <c r="F77" s="2"/>
      <c r="G77" s="2"/>
      <c r="H77" s="3">
        <v>0.5</v>
      </c>
      <c r="I77" s="3"/>
      <c r="J77" s="3"/>
      <c r="K77" s="3"/>
      <c r="L77" s="3"/>
      <c r="M77" s="3"/>
      <c r="N77" s="3"/>
      <c r="Q77" s="9"/>
      <c r="R77" s="9"/>
    </row>
    <row r="78" spans="1:18" x14ac:dyDescent="0.25">
      <c r="A78" s="36"/>
      <c r="B78" s="31" t="s">
        <v>44</v>
      </c>
      <c r="C78" s="2">
        <v>3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63</v>
      </c>
      <c r="B80" s="31" t="s">
        <v>42</v>
      </c>
      <c r="C80" s="2">
        <v>7.5</v>
      </c>
      <c r="D80" s="2">
        <f t="shared" ref="D80:D82" si="13">SUM(F80:N80)</f>
        <v>7.5</v>
      </c>
      <c r="E80" s="2"/>
      <c r="F80" s="2"/>
      <c r="G80" s="2"/>
      <c r="H80" s="2">
        <v>1.5</v>
      </c>
      <c r="I80" s="2">
        <v>2</v>
      </c>
      <c r="J80" s="2">
        <v>2</v>
      </c>
      <c r="K80" s="2">
        <v>2</v>
      </c>
      <c r="L80" s="2"/>
      <c r="M80" s="2"/>
      <c r="N80" s="2"/>
      <c r="Q80" s="9"/>
      <c r="R80" s="9"/>
    </row>
    <row r="81" spans="1:18" x14ac:dyDescent="0.25">
      <c r="A81" s="52" t="s">
        <v>76</v>
      </c>
      <c r="B81" s="31" t="s">
        <v>43</v>
      </c>
      <c r="C81" s="2"/>
      <c r="D81" s="3">
        <f t="shared" si="13"/>
        <v>1.5</v>
      </c>
      <c r="E81" s="2"/>
      <c r="F81" s="2"/>
      <c r="G81" s="2"/>
      <c r="H81" s="3">
        <v>1.5</v>
      </c>
      <c r="I81" s="3"/>
      <c r="J81" s="3"/>
      <c r="K81" s="3"/>
      <c r="L81" s="3"/>
      <c r="M81" s="3"/>
      <c r="N81" s="3"/>
      <c r="Q81" s="9"/>
      <c r="R81" s="9"/>
    </row>
    <row r="82" spans="1:18" x14ac:dyDescent="0.25">
      <c r="A82" s="52" t="s">
        <v>77</v>
      </c>
      <c r="B82" s="31" t="s">
        <v>44</v>
      </c>
      <c r="C82" s="2">
        <v>6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64</v>
      </c>
      <c r="B84" s="31" t="s">
        <v>42</v>
      </c>
      <c r="C84" s="2">
        <v>11.5</v>
      </c>
      <c r="D84" s="2">
        <f t="shared" ref="D84:D86" si="14">SUM(F84:N84)</f>
        <v>11.5</v>
      </c>
      <c r="E84" s="2"/>
      <c r="F84" s="2"/>
      <c r="G84" s="2"/>
      <c r="H84" s="2">
        <v>0.5</v>
      </c>
      <c r="I84" s="2">
        <v>2</v>
      </c>
      <c r="J84" s="2">
        <v>2</v>
      </c>
      <c r="K84" s="2">
        <v>2</v>
      </c>
      <c r="L84" s="2">
        <v>2</v>
      </c>
      <c r="M84" s="2">
        <v>1.5</v>
      </c>
      <c r="N84" s="2">
        <v>1.5</v>
      </c>
      <c r="Q84" s="9"/>
      <c r="R84" s="9"/>
    </row>
    <row r="85" spans="1:18" x14ac:dyDescent="0.25">
      <c r="A85" s="52" t="s">
        <v>78</v>
      </c>
      <c r="B85" s="31" t="s">
        <v>43</v>
      </c>
      <c r="C85" s="2"/>
      <c r="D85" s="3">
        <f t="shared" si="14"/>
        <v>0.5</v>
      </c>
      <c r="E85" s="2"/>
      <c r="F85" s="2"/>
      <c r="G85" s="2"/>
      <c r="H85" s="3">
        <v>0.5</v>
      </c>
      <c r="I85" s="3"/>
      <c r="J85" s="3"/>
      <c r="K85" s="3"/>
      <c r="L85" s="3"/>
      <c r="M85" s="3"/>
      <c r="N85" s="3"/>
      <c r="Q85" s="9"/>
      <c r="R85" s="9"/>
    </row>
    <row r="86" spans="1:18" x14ac:dyDescent="0.25">
      <c r="A86" s="52" t="s">
        <v>79</v>
      </c>
      <c r="B86" s="31" t="s">
        <v>44</v>
      </c>
      <c r="C86" s="2">
        <v>0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65</v>
      </c>
      <c r="B88" s="31" t="s">
        <v>42</v>
      </c>
      <c r="C88" s="2">
        <v>4</v>
      </c>
      <c r="D88" s="2">
        <f t="shared" ref="D88:D90" si="15">SUM(F88:N88)</f>
        <v>4</v>
      </c>
      <c r="E88" s="2"/>
      <c r="F88" s="2"/>
      <c r="G88" s="2"/>
      <c r="H88" s="2">
        <v>0.5</v>
      </c>
      <c r="I88" s="2">
        <v>1.5</v>
      </c>
      <c r="J88" s="2">
        <v>1</v>
      </c>
      <c r="K88" s="2">
        <v>1</v>
      </c>
      <c r="L88" s="2"/>
      <c r="M88" s="2"/>
      <c r="N88" s="2"/>
      <c r="Q88" s="9"/>
      <c r="R88" s="9"/>
    </row>
    <row r="89" spans="1:18" x14ac:dyDescent="0.25">
      <c r="A89" s="52" t="s">
        <v>80</v>
      </c>
      <c r="B89" s="31" t="s">
        <v>43</v>
      </c>
      <c r="C89" s="2"/>
      <c r="D89" s="3">
        <f t="shared" si="15"/>
        <v>0.5</v>
      </c>
      <c r="E89" s="2"/>
      <c r="F89" s="2"/>
      <c r="G89" s="2"/>
      <c r="H89" s="3">
        <v>0.5</v>
      </c>
      <c r="I89" s="3"/>
      <c r="J89" s="3"/>
      <c r="K89" s="3"/>
      <c r="L89" s="3"/>
      <c r="M89" s="3"/>
      <c r="N89" s="3"/>
      <c r="Q89" s="9"/>
      <c r="R89" s="9"/>
    </row>
    <row r="90" spans="1:18" x14ac:dyDescent="0.25">
      <c r="A90" s="52" t="s">
        <v>81</v>
      </c>
      <c r="B90" s="31" t="s">
        <v>44</v>
      </c>
      <c r="C90" s="2">
        <v>4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s="54" customFormat="1" x14ac:dyDescent="0.25">
      <c r="A92" s="36" t="s">
        <v>82</v>
      </c>
      <c r="B92" s="57"/>
      <c r="C92" s="55"/>
      <c r="D92" s="55"/>
      <c r="E92" s="55"/>
      <c r="F92" s="55">
        <f>F21</f>
        <v>9</v>
      </c>
      <c r="G92" s="55">
        <f t="shared" ref="G92:N92" si="16">G21</f>
        <v>9</v>
      </c>
      <c r="H92" s="55">
        <f t="shared" si="16"/>
        <v>16</v>
      </c>
      <c r="I92" s="55">
        <f t="shared" si="16"/>
        <v>14</v>
      </c>
      <c r="J92" s="55">
        <f t="shared" si="16"/>
        <v>18</v>
      </c>
      <c r="K92" s="55">
        <f t="shared" si="16"/>
        <v>20</v>
      </c>
      <c r="L92" s="55">
        <f t="shared" si="16"/>
        <v>20</v>
      </c>
      <c r="M92" s="55">
        <f t="shared" si="16"/>
        <v>22</v>
      </c>
      <c r="N92" s="55">
        <f t="shared" si="16"/>
        <v>22</v>
      </c>
    </row>
    <row r="93" spans="1:18" s="54" customFormat="1" x14ac:dyDescent="0.25">
      <c r="A93" s="36" t="s">
        <v>87</v>
      </c>
      <c r="B93" s="57"/>
      <c r="C93" s="55"/>
      <c r="D93" s="55"/>
      <c r="E93" s="55"/>
      <c r="F93" s="55">
        <f>F28+F32+F36+F40+F44+F48+F52+F56+F60+F64+F68+F72+F76+F80+F84+F88</f>
        <v>4</v>
      </c>
      <c r="G93" s="55">
        <f t="shared" ref="G93:N93" si="17">G28+G32+G36+G40+G44+G48+G52+G56+G60+G64+G68+G72+G76+G80+G84+G88</f>
        <v>5.25</v>
      </c>
      <c r="H93" s="55">
        <f t="shared" si="17"/>
        <v>10.75</v>
      </c>
      <c r="I93" s="55">
        <f t="shared" si="17"/>
        <v>17</v>
      </c>
      <c r="J93" s="55">
        <f t="shared" si="17"/>
        <v>16.75</v>
      </c>
      <c r="K93" s="55">
        <f t="shared" si="17"/>
        <v>16.5</v>
      </c>
      <c r="L93" s="55">
        <f t="shared" si="17"/>
        <v>2</v>
      </c>
      <c r="M93" s="55">
        <f t="shared" si="17"/>
        <v>1.5</v>
      </c>
      <c r="N93" s="55">
        <f t="shared" si="17"/>
        <v>1.5</v>
      </c>
    </row>
    <row r="94" spans="1:18" s="54" customFormat="1" x14ac:dyDescent="0.25">
      <c r="A94" s="36"/>
      <c r="B94" s="57"/>
      <c r="C94" s="55" t="s">
        <v>24</v>
      </c>
      <c r="D94" s="55" t="s">
        <v>48</v>
      </c>
      <c r="E94" s="55"/>
      <c r="F94" s="55"/>
      <c r="G94" s="55"/>
      <c r="H94" s="55"/>
      <c r="I94" s="55"/>
      <c r="J94" s="55"/>
      <c r="K94" s="55"/>
      <c r="L94" s="55"/>
      <c r="M94" s="55"/>
      <c r="N94" s="55"/>
    </row>
    <row r="95" spans="1:18" s="54" customFormat="1" x14ac:dyDescent="0.25">
      <c r="A95" s="36" t="s">
        <v>40</v>
      </c>
      <c r="B95" s="57"/>
      <c r="C95" s="55">
        <f>C28+C32+C36+C40+C44+C48+C52+C56+C60+C64+C68+C72+C76+C80+C84+C88</f>
        <v>75</v>
      </c>
      <c r="D95" s="6">
        <f t="shared" ref="D95:D97" si="18">SUM(F95:N95)</f>
        <v>20</v>
      </c>
      <c r="E95" s="55"/>
      <c r="F95" s="55">
        <f>F29+F33+F37+F41+F45+F49+F53+F57+F61+F65+F69+F73+F77+F81+F85+F89</f>
        <v>4</v>
      </c>
      <c r="G95" s="6">
        <f t="shared" ref="G95:N96" si="19">G29+G33+G37+G41+G45+G49+G53+G57+G61+G65+G69+G73+G77+G81+G85+G89</f>
        <v>5.25</v>
      </c>
      <c r="H95" s="6">
        <f t="shared" si="19"/>
        <v>10.75</v>
      </c>
      <c r="I95" s="6">
        <f t="shared" si="19"/>
        <v>0</v>
      </c>
      <c r="J95" s="6">
        <f t="shared" si="19"/>
        <v>0</v>
      </c>
      <c r="K95" s="6">
        <f t="shared" si="19"/>
        <v>0</v>
      </c>
      <c r="L95" s="6">
        <f t="shared" si="19"/>
        <v>0</v>
      </c>
      <c r="M95" s="6">
        <f t="shared" si="19"/>
        <v>0</v>
      </c>
      <c r="N95" s="6">
        <f t="shared" si="19"/>
        <v>0</v>
      </c>
    </row>
    <row r="96" spans="1:18" s="54" customFormat="1" x14ac:dyDescent="0.25">
      <c r="A96" s="36" t="s">
        <v>41</v>
      </c>
      <c r="B96" s="57"/>
      <c r="C96" s="55">
        <f>C30+C34+C38+C42+C46+C50+C54+C58+C62+C66+C70+C74+C78+C82+C86+C90</f>
        <v>56</v>
      </c>
      <c r="D96" s="6">
        <f t="shared" si="18"/>
        <v>0</v>
      </c>
      <c r="E96" s="55"/>
      <c r="F96" s="55">
        <f>F30+F34+F38+F42+F46+F50+F54+F58+F62+F66+F70+F74+F78+F82+F86+F90</f>
        <v>0</v>
      </c>
      <c r="G96" s="6">
        <f t="shared" si="19"/>
        <v>0</v>
      </c>
      <c r="H96" s="6">
        <f t="shared" si="19"/>
        <v>0</v>
      </c>
      <c r="I96" s="6">
        <f t="shared" si="19"/>
        <v>0</v>
      </c>
      <c r="J96" s="6">
        <f t="shared" si="19"/>
        <v>0</v>
      </c>
      <c r="K96" s="6">
        <f t="shared" si="19"/>
        <v>0</v>
      </c>
      <c r="L96" s="6">
        <f t="shared" si="19"/>
        <v>0</v>
      </c>
      <c r="M96" s="6">
        <f t="shared" si="19"/>
        <v>0</v>
      </c>
      <c r="N96" s="6">
        <f t="shared" si="19"/>
        <v>0</v>
      </c>
    </row>
    <row r="97" spans="1:18" s="54" customFormat="1" x14ac:dyDescent="0.25">
      <c r="A97" s="36" t="s">
        <v>37</v>
      </c>
      <c r="B97" s="57"/>
      <c r="C97" s="55">
        <f>C95+C96</f>
        <v>131</v>
      </c>
      <c r="D97" s="6">
        <f t="shared" si="18"/>
        <v>20</v>
      </c>
      <c r="E97" s="55" t="s">
        <v>21</v>
      </c>
      <c r="F97" s="55">
        <f>F95+F96</f>
        <v>4</v>
      </c>
      <c r="G97" s="6">
        <f>G95+G96</f>
        <v>5.25</v>
      </c>
      <c r="H97" s="6">
        <f t="shared" ref="H97:N97" si="20">H95+H96</f>
        <v>10.75</v>
      </c>
      <c r="I97" s="6">
        <f t="shared" si="20"/>
        <v>0</v>
      </c>
      <c r="J97" s="6">
        <f t="shared" si="20"/>
        <v>0</v>
      </c>
      <c r="K97" s="6">
        <f t="shared" si="20"/>
        <v>0</v>
      </c>
      <c r="L97" s="6">
        <f t="shared" si="20"/>
        <v>0</v>
      </c>
      <c r="M97" s="6">
        <f t="shared" si="20"/>
        <v>0</v>
      </c>
      <c r="N97" s="6">
        <f t="shared" si="20"/>
        <v>0</v>
      </c>
    </row>
    <row r="98" spans="1:18" x14ac:dyDescent="0.25">
      <c r="A98" s="63"/>
      <c r="B98" s="63"/>
      <c r="C98" s="63"/>
      <c r="D98" s="63"/>
      <c r="E98" s="56"/>
      <c r="F98" s="56"/>
      <c r="G98" s="56"/>
      <c r="H98" s="56"/>
      <c r="I98" s="56"/>
      <c r="J98" s="56"/>
      <c r="K98" s="56"/>
      <c r="L98" s="56"/>
      <c r="M98" s="56"/>
      <c r="N98" s="56"/>
      <c r="Q98" s="9"/>
      <c r="R98" s="9"/>
    </row>
    <row r="99" spans="1:18" x14ac:dyDescent="0.25">
      <c r="A99" s="28"/>
      <c r="B99" s="32"/>
      <c r="C99" s="32"/>
      <c r="D99" s="32"/>
      <c r="E99" s="56"/>
      <c r="F99" s="56"/>
      <c r="G99" s="64"/>
      <c r="H99" s="56"/>
      <c r="I99" s="56"/>
      <c r="J99" s="56"/>
      <c r="K99" s="56"/>
      <c r="L99" s="56"/>
      <c r="M99" s="56"/>
      <c r="N99" s="56"/>
      <c r="Q99" s="9"/>
      <c r="R99" s="9"/>
    </row>
    <row r="100" spans="1:18" x14ac:dyDescent="0.25">
      <c r="A100" s="28"/>
      <c r="B100" s="32"/>
      <c r="C100" s="32"/>
      <c r="D100" s="32"/>
      <c r="E100" s="56"/>
      <c r="F100" s="56"/>
      <c r="G100" s="64"/>
      <c r="H100" s="56"/>
      <c r="I100" s="56"/>
      <c r="J100" s="56"/>
      <c r="K100" s="56"/>
      <c r="L100" s="56"/>
      <c r="M100" s="56"/>
      <c r="N100" s="56"/>
      <c r="Q100" s="9"/>
      <c r="R100" s="9"/>
    </row>
    <row r="101" spans="1:18" x14ac:dyDescent="0.25">
      <c r="A101" s="28"/>
      <c r="B101" s="32"/>
      <c r="C101" s="32"/>
      <c r="D101" s="32"/>
      <c r="E101" s="56"/>
      <c r="F101" s="56"/>
      <c r="G101" s="64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28"/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50"/>
      <c r="B103" s="33"/>
      <c r="C103" s="33"/>
      <c r="D103" s="33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28"/>
      <c r="B104" s="32"/>
      <c r="C104" s="32"/>
      <c r="D104" s="32"/>
      <c r="E104" s="56"/>
      <c r="F104" s="56"/>
      <c r="G104" s="64"/>
      <c r="H104" s="56"/>
      <c r="I104" s="56"/>
      <c r="J104" s="56"/>
      <c r="K104" s="56"/>
      <c r="L104" s="56"/>
      <c r="M104" s="56"/>
      <c r="N104" s="56"/>
      <c r="Q104" s="9"/>
      <c r="R104" s="9"/>
    </row>
    <row r="105" spans="1:18" x14ac:dyDescent="0.25">
      <c r="A105" s="28"/>
      <c r="B105" s="32"/>
      <c r="C105" s="32"/>
      <c r="D105" s="32"/>
      <c r="E105" s="56"/>
      <c r="F105" s="56"/>
      <c r="G105" s="64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28"/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28"/>
      <c r="B107" s="32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28"/>
      <c r="B108" s="32"/>
      <c r="C108" s="32"/>
      <c r="D108" s="32"/>
      <c r="E108" s="56"/>
      <c r="F108" s="56"/>
      <c r="G108" s="64"/>
      <c r="H108" s="56"/>
      <c r="I108" s="56"/>
      <c r="J108" s="56"/>
      <c r="K108" s="56"/>
      <c r="L108" s="56"/>
      <c r="M108" s="56"/>
      <c r="N108" s="56"/>
      <c r="Q108" s="9"/>
      <c r="R108" s="9"/>
    </row>
    <row r="109" spans="1:18" x14ac:dyDescent="0.25">
      <c r="A109" s="28"/>
      <c r="B109" s="32"/>
      <c r="C109" s="32"/>
      <c r="D109" s="32"/>
      <c r="E109" s="56"/>
      <c r="F109" s="56"/>
      <c r="G109" s="64"/>
      <c r="H109" s="56"/>
      <c r="I109" s="56"/>
      <c r="J109" s="56"/>
      <c r="K109" s="56"/>
      <c r="L109" s="56"/>
      <c r="M109" s="56"/>
      <c r="N109" s="56"/>
      <c r="Q109" s="9"/>
      <c r="R109" s="9"/>
    </row>
    <row r="110" spans="1:18" x14ac:dyDescent="0.25">
      <c r="A110" s="28"/>
      <c r="B110" s="32"/>
      <c r="C110" s="32"/>
      <c r="D110" s="32"/>
      <c r="E110" s="56"/>
      <c r="F110" s="56"/>
      <c r="G110" s="64"/>
      <c r="H110" s="56"/>
      <c r="I110" s="56"/>
      <c r="J110" s="56"/>
      <c r="K110" s="56"/>
      <c r="L110" s="56"/>
      <c r="M110" s="56"/>
      <c r="N110" s="56"/>
      <c r="Q110" s="9"/>
      <c r="R110" s="9"/>
    </row>
    <row r="111" spans="1:18" x14ac:dyDescent="0.25">
      <c r="A111" s="28"/>
      <c r="B111" s="32"/>
      <c r="C111" s="32"/>
      <c r="D111" s="32"/>
      <c r="E111" s="56"/>
      <c r="F111" s="56"/>
      <c r="G111" s="64"/>
      <c r="H111" s="56"/>
      <c r="I111" s="56"/>
      <c r="J111" s="56"/>
      <c r="K111" s="56"/>
      <c r="L111" s="56"/>
      <c r="M111" s="56"/>
      <c r="N111" s="56"/>
      <c r="Q111" s="9"/>
      <c r="R111" s="9"/>
    </row>
    <row r="112" spans="1:18" x14ac:dyDescent="0.25">
      <c r="A112" s="28"/>
      <c r="B112" s="32"/>
      <c r="C112" s="32"/>
      <c r="D112" s="32"/>
      <c r="E112" s="56"/>
      <c r="F112" s="56"/>
      <c r="G112" s="64"/>
      <c r="H112" s="56"/>
      <c r="I112" s="56"/>
      <c r="J112" s="56"/>
      <c r="K112" s="56"/>
      <c r="L112" s="56"/>
      <c r="M112" s="56"/>
      <c r="N112" s="56"/>
      <c r="Q112" s="9"/>
      <c r="R112" s="9"/>
    </row>
    <row r="113" spans="1:18" x14ac:dyDescent="0.25">
      <c r="A113" s="28"/>
      <c r="B113" s="32"/>
      <c r="C113" s="32"/>
      <c r="D113" s="32"/>
      <c r="E113" s="56"/>
      <c r="F113" s="56"/>
      <c r="G113" s="64"/>
      <c r="H113" s="56"/>
      <c r="I113" s="56"/>
      <c r="J113" s="56"/>
      <c r="K113" s="56"/>
      <c r="L113" s="56"/>
      <c r="M113" s="56"/>
      <c r="N113" s="56"/>
      <c r="Q113" s="9"/>
      <c r="R113" s="9"/>
    </row>
    <row r="114" spans="1:18" x14ac:dyDescent="0.25">
      <c r="A114" s="28"/>
      <c r="B114" s="32"/>
      <c r="C114" s="32"/>
      <c r="D114" s="32"/>
      <c r="E114" s="56"/>
      <c r="F114" s="56"/>
      <c r="G114" s="64"/>
      <c r="H114" s="56"/>
      <c r="I114" s="56"/>
      <c r="J114" s="56"/>
      <c r="K114" s="56"/>
      <c r="L114" s="56"/>
      <c r="M114" s="56"/>
      <c r="N114" s="56"/>
      <c r="Q114" s="9"/>
      <c r="R114" s="9"/>
    </row>
    <row r="115" spans="1:18" x14ac:dyDescent="0.25">
      <c r="A115" s="28"/>
      <c r="B115" s="32"/>
      <c r="C115" s="32"/>
      <c r="D115" s="32"/>
      <c r="E115" s="56"/>
      <c r="F115" s="56"/>
      <c r="G115" s="64"/>
      <c r="H115" s="56"/>
      <c r="I115" s="56"/>
      <c r="J115" s="56"/>
      <c r="K115" s="56"/>
      <c r="L115" s="56"/>
      <c r="M115" s="56"/>
      <c r="N115" s="56"/>
      <c r="Q115" s="9"/>
      <c r="R115" s="9"/>
    </row>
    <row r="116" spans="1:18" x14ac:dyDescent="0.25">
      <c r="A116" s="28"/>
      <c r="B116" s="32"/>
      <c r="C116" s="32"/>
      <c r="D116" s="32"/>
      <c r="E116" s="56"/>
      <c r="F116" s="56"/>
      <c r="G116" s="64"/>
      <c r="H116" s="56"/>
      <c r="I116" s="56"/>
      <c r="J116" s="56"/>
      <c r="K116" s="56"/>
      <c r="L116" s="56"/>
      <c r="M116" s="56"/>
      <c r="N116" s="56"/>
      <c r="Q116" s="9"/>
      <c r="R116" s="9"/>
    </row>
    <row r="117" spans="1:18" x14ac:dyDescent="0.25">
      <c r="A117" s="28"/>
      <c r="B117" s="32"/>
      <c r="C117" s="32"/>
      <c r="D117" s="32"/>
      <c r="E117" s="56"/>
      <c r="F117" s="56"/>
      <c r="G117" s="64"/>
      <c r="H117" s="56"/>
      <c r="I117" s="56"/>
      <c r="J117" s="56"/>
      <c r="K117" s="56"/>
      <c r="L117" s="56"/>
      <c r="M117" s="56"/>
      <c r="N117" s="56"/>
      <c r="Q117" s="9"/>
      <c r="R117" s="9"/>
    </row>
    <row r="118" spans="1:18" x14ac:dyDescent="0.25">
      <c r="A118" s="50"/>
      <c r="B118" s="33"/>
      <c r="C118" s="33"/>
      <c r="D118" s="33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28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63"/>
      <c r="B128" s="63"/>
      <c r="C128" s="63"/>
      <c r="D128" s="63"/>
      <c r="E128" s="56"/>
      <c r="F128" s="56"/>
      <c r="G128" s="65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62"/>
      <c r="G129" s="66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62"/>
      <c r="G130" s="66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62"/>
      <c r="G131" s="66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28"/>
      <c r="B132" s="32"/>
      <c r="C132" s="32"/>
      <c r="D132" s="32"/>
      <c r="E132" s="56"/>
      <c r="F132" s="62"/>
      <c r="G132" s="66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10"/>
      <c r="B137" s="10"/>
      <c r="C137" s="10"/>
      <c r="D137" s="10"/>
      <c r="Q137" s="9"/>
      <c r="R137" s="9"/>
    </row>
    <row r="138" spans="1:18" x14ac:dyDescent="0.25">
      <c r="A138" s="10"/>
      <c r="B138" s="10"/>
      <c r="C138" s="10"/>
      <c r="D138" s="10"/>
      <c r="Q138" s="9"/>
      <c r="R138" s="9"/>
    </row>
    <row r="139" spans="1:18" x14ac:dyDescent="0.25">
      <c r="A139" s="10"/>
      <c r="B139" s="10"/>
      <c r="C139" s="10"/>
      <c r="D139" s="10"/>
    </row>
    <row r="140" spans="1:18" x14ac:dyDescent="0.25">
      <c r="A140" s="10"/>
      <c r="B140" s="10"/>
      <c r="C140" s="10"/>
      <c r="D140" s="10"/>
    </row>
    <row r="141" spans="1:18" x14ac:dyDescent="0.25">
      <c r="A141" s="21"/>
      <c r="B141" s="21"/>
      <c r="C141" s="21"/>
      <c r="D141" s="21"/>
    </row>
    <row r="142" spans="1:18" x14ac:dyDescent="0.25">
      <c r="A142" s="21"/>
      <c r="B142" s="21"/>
      <c r="C142" s="21"/>
      <c r="D142" s="21"/>
    </row>
    <row r="143" spans="1:18" x14ac:dyDescent="0.25">
      <c r="A143" s="1"/>
      <c r="B143" s="1"/>
      <c r="C143" s="1"/>
      <c r="D143" s="1"/>
    </row>
    <row r="144" spans="1:18" x14ac:dyDescent="0.25">
      <c r="A144" s="1"/>
      <c r="B144" s="1"/>
      <c r="C144" s="1"/>
      <c r="D144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topLeftCell="A2" workbookViewId="0">
      <selection sqref="A1:XFD1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idden="1" x14ac:dyDescent="0.25">
      <c r="A1" s="1"/>
      <c r="B1" s="1"/>
      <c r="C1" s="1"/>
      <c r="D1" s="1"/>
    </row>
    <row r="2" spans="1:18" x14ac:dyDescent="0.25">
      <c r="B2" s="27"/>
      <c r="C2" s="27"/>
      <c r="D2" s="4" t="s">
        <v>22</v>
      </c>
      <c r="E2" s="68" t="s">
        <v>1</v>
      </c>
      <c r="F2" s="68" t="s">
        <v>2</v>
      </c>
      <c r="G2" s="68" t="s">
        <v>3</v>
      </c>
      <c r="H2" s="43" t="s">
        <v>38</v>
      </c>
      <c r="I2" s="68" t="s">
        <v>4</v>
      </c>
      <c r="J2" s="68" t="s">
        <v>5</v>
      </c>
      <c r="K2" s="68" t="s">
        <v>6</v>
      </c>
      <c r="L2" s="68" t="s">
        <v>7</v>
      </c>
      <c r="M2" s="68" t="s">
        <v>8</v>
      </c>
      <c r="N2" s="68" t="s">
        <v>9</v>
      </c>
      <c r="Q2" s="9"/>
      <c r="R2" s="9"/>
    </row>
    <row r="3" spans="1:18" x14ac:dyDescent="0.25">
      <c r="B3" s="27"/>
      <c r="C3" s="27"/>
      <c r="D3" s="4" t="s">
        <v>23</v>
      </c>
      <c r="E3" s="68" t="s">
        <v>10</v>
      </c>
      <c r="F3" s="68" t="s">
        <v>11</v>
      </c>
      <c r="G3" s="68" t="s">
        <v>12</v>
      </c>
      <c r="H3" s="43" t="s">
        <v>39</v>
      </c>
      <c r="I3" s="68" t="s">
        <v>13</v>
      </c>
      <c r="J3" s="68" t="s">
        <v>14</v>
      </c>
      <c r="K3" s="68" t="s">
        <v>15</v>
      </c>
      <c r="L3" s="68" t="s">
        <v>16</v>
      </c>
      <c r="M3" s="68" t="s">
        <v>17</v>
      </c>
      <c r="N3" s="68" t="s">
        <v>18</v>
      </c>
      <c r="Q3" s="9"/>
      <c r="R3" s="9"/>
    </row>
    <row r="4" spans="1:18" x14ac:dyDescent="0.25"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  <c r="Q4" s="9"/>
      <c r="R4" s="9"/>
    </row>
    <row r="5" spans="1:18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  <c r="Q5" s="9"/>
      <c r="R5" s="9"/>
    </row>
    <row r="6" spans="1:18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  <c r="Q6" s="9"/>
      <c r="R6" s="9"/>
    </row>
    <row r="7" spans="1:18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/>
      <c r="K7" s="6"/>
      <c r="L7" s="6"/>
      <c r="M7" s="6"/>
      <c r="N7" s="6"/>
      <c r="Q7" s="9"/>
      <c r="R7" s="9"/>
    </row>
    <row r="8" spans="1:18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  <c r="Q8" s="9"/>
      <c r="R8" s="9"/>
    </row>
    <row r="9" spans="1:18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  <c r="Q9" s="9"/>
      <c r="R9" s="9"/>
    </row>
    <row r="10" spans="1:18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/>
      <c r="K10" s="6"/>
      <c r="L10" s="6"/>
      <c r="M10" s="6"/>
      <c r="N10" s="6"/>
      <c r="Q10" s="9"/>
      <c r="R10" s="9"/>
    </row>
    <row r="11" spans="1:18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  <c r="Q11" s="9"/>
      <c r="R11" s="9"/>
    </row>
    <row r="12" spans="1:18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  <c r="Q12" s="9"/>
      <c r="R12" s="9"/>
    </row>
    <row r="13" spans="1:18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/>
      <c r="K13" s="6"/>
      <c r="L13" s="6"/>
      <c r="M13" s="6"/>
      <c r="N13" s="6"/>
      <c r="Q13" s="9"/>
      <c r="R13" s="9"/>
    </row>
    <row r="14" spans="1:18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  <c r="Q14" s="9"/>
      <c r="R14" s="9"/>
    </row>
    <row r="15" spans="1:18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  <c r="Q15" s="9"/>
      <c r="R15" s="9"/>
    </row>
    <row r="16" spans="1:18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/>
      <c r="K16" s="6"/>
      <c r="L16" s="6"/>
      <c r="M16" s="6"/>
      <c r="N16" s="6"/>
      <c r="Q16" s="9"/>
      <c r="R16" s="9"/>
    </row>
    <row r="17" spans="1:18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  <c r="Q17" s="9"/>
      <c r="R17" s="9"/>
    </row>
    <row r="18" spans="1:18" x14ac:dyDescent="0.25">
      <c r="A18" s="5" t="s">
        <v>24</v>
      </c>
      <c r="B18" s="5"/>
      <c r="C18" s="5"/>
      <c r="D18" s="5"/>
      <c r="E18" s="1">
        <f>E6+E9+E12+E15</f>
        <v>30</v>
      </c>
      <c r="F18" s="1">
        <f t="shared" ref="F18:N19" si="1">F6+F9+F12+F15</f>
        <v>27</v>
      </c>
      <c r="G18" s="1">
        <f t="shared" si="1"/>
        <v>27</v>
      </c>
      <c r="H18" s="1">
        <f t="shared" si="1"/>
        <v>20</v>
      </c>
      <c r="I18" s="1">
        <f t="shared" si="1"/>
        <v>22</v>
      </c>
      <c r="J18" s="1">
        <f t="shared" si="1"/>
        <v>16</v>
      </c>
      <c r="K18" s="1">
        <f t="shared" si="1"/>
        <v>14</v>
      </c>
      <c r="L18" s="1">
        <f t="shared" si="1"/>
        <v>14</v>
      </c>
      <c r="M18" s="1">
        <f t="shared" si="1"/>
        <v>11</v>
      </c>
      <c r="N18" s="1">
        <f t="shared" si="1"/>
        <v>11</v>
      </c>
      <c r="Q18" s="9"/>
      <c r="R18" s="9"/>
    </row>
    <row r="19" spans="1:18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/>
      <c r="K19" s="6"/>
      <c r="L19" s="6"/>
      <c r="M19" s="6"/>
      <c r="N19" s="6"/>
      <c r="Q19" s="9"/>
      <c r="R19" s="9"/>
    </row>
    <row r="20" spans="1:18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  <c r="Q20" s="9"/>
      <c r="R20" s="9"/>
    </row>
    <row r="21" spans="1:18" x14ac:dyDescent="0.25">
      <c r="A21" s="16" t="s">
        <v>24</v>
      </c>
      <c r="B21" s="16"/>
      <c r="C21" s="16"/>
      <c r="D21" s="16"/>
      <c r="E21" s="1">
        <v>6</v>
      </c>
      <c r="F21" s="1">
        <v>9</v>
      </c>
      <c r="G21" s="1">
        <v>9</v>
      </c>
      <c r="H21" s="37">
        <v>16</v>
      </c>
      <c r="I21" s="1">
        <v>14</v>
      </c>
      <c r="J21" s="1">
        <v>18</v>
      </c>
      <c r="K21" s="1">
        <v>20</v>
      </c>
      <c r="L21" s="1">
        <v>20</v>
      </c>
      <c r="M21" s="1">
        <v>22</v>
      </c>
      <c r="N21" s="1">
        <v>22</v>
      </c>
      <c r="P21" s="1"/>
      <c r="R21" s="9"/>
    </row>
    <row r="22" spans="1:18" x14ac:dyDescent="0.25">
      <c r="A22" s="16" t="s">
        <v>25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/>
      <c r="K22" s="6"/>
      <c r="L22" s="6"/>
      <c r="M22" s="6"/>
      <c r="N22" s="6"/>
      <c r="Q22" s="9"/>
      <c r="R22" s="9"/>
    </row>
    <row r="23" spans="1:18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73"/>
      <c r="J23" s="73"/>
      <c r="K23" s="73"/>
      <c r="L23" s="73"/>
      <c r="M23" s="73"/>
      <c r="N23" s="73"/>
      <c r="Q23" s="9"/>
      <c r="R23" s="9"/>
    </row>
    <row r="24" spans="1:18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">
        <v>0</v>
      </c>
      <c r="J24" s="1">
        <v>2</v>
      </c>
      <c r="K24" s="1">
        <v>2</v>
      </c>
      <c r="L24" s="1">
        <v>2</v>
      </c>
      <c r="M24" s="1">
        <v>3</v>
      </c>
      <c r="N24" s="1">
        <v>3</v>
      </c>
      <c r="Q24" s="9"/>
      <c r="R24" s="9"/>
    </row>
    <row r="25" spans="1:18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/>
      <c r="K25" s="6"/>
      <c r="L25" s="6"/>
      <c r="M25" s="6"/>
      <c r="N25" s="6"/>
      <c r="Q25" s="9"/>
      <c r="R25" s="9"/>
    </row>
    <row r="26" spans="1:18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  <c r="Q26" s="9"/>
      <c r="R26" s="9"/>
    </row>
    <row r="27" spans="1:18" x14ac:dyDescent="0.25">
      <c r="A27" s="16" t="s">
        <v>24</v>
      </c>
      <c r="B27" s="16"/>
      <c r="C27" s="16"/>
      <c r="D27" s="16"/>
      <c r="E27" s="1">
        <f>E18+E21</f>
        <v>36</v>
      </c>
      <c r="F27" s="1">
        <f t="shared" ref="F27:H28" si="2">F18+F21</f>
        <v>36</v>
      </c>
      <c r="G27" s="1">
        <f t="shared" si="2"/>
        <v>36</v>
      </c>
      <c r="H27" s="37">
        <f t="shared" si="2"/>
        <v>36</v>
      </c>
      <c r="I27" s="1">
        <f>I18+I21+I24</f>
        <v>36</v>
      </c>
      <c r="J27" s="1">
        <f t="shared" ref="J27:N27" si="3">J18+J21+J24</f>
        <v>36</v>
      </c>
      <c r="K27" s="1">
        <f t="shared" si="3"/>
        <v>36</v>
      </c>
      <c r="L27" s="1">
        <f t="shared" si="3"/>
        <v>36</v>
      </c>
      <c r="M27" s="1">
        <f t="shared" si="3"/>
        <v>36</v>
      </c>
      <c r="N27" s="1">
        <f t="shared" si="3"/>
        <v>36</v>
      </c>
      <c r="Q27" s="9"/>
      <c r="R27" s="9"/>
    </row>
    <row r="28" spans="1:18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/>
      <c r="K28" s="6"/>
      <c r="L28" s="6"/>
      <c r="M28" s="6"/>
      <c r="N28" s="6"/>
      <c r="Q28" s="9"/>
      <c r="R28" s="9"/>
    </row>
    <row r="29" spans="1:18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  <c r="Q29" s="9"/>
      <c r="R29" s="9"/>
    </row>
    <row r="30" spans="1:18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  <c r="Q30" s="9"/>
      <c r="R30" s="9"/>
    </row>
    <row r="31" spans="1:18" x14ac:dyDescent="0.25">
      <c r="A31" s="36" t="s">
        <v>86</v>
      </c>
      <c r="B31" s="31" t="s">
        <v>42</v>
      </c>
      <c r="C31" s="1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2"/>
      <c r="M31" s="2"/>
      <c r="N31" s="2"/>
      <c r="Q31" s="9"/>
      <c r="R31" s="9"/>
    </row>
    <row r="32" spans="1:18" x14ac:dyDescent="0.25">
      <c r="A32" s="52" t="s">
        <v>46</v>
      </c>
      <c r="B32" s="31" t="s">
        <v>43</v>
      </c>
      <c r="C32" s="1" t="s">
        <v>21</v>
      </c>
      <c r="D32" s="3">
        <f t="shared" ref="D32:D33" si="4">SUM(F32:N32)</f>
        <v>4.5</v>
      </c>
      <c r="E32" s="2"/>
      <c r="F32" s="3">
        <v>1</v>
      </c>
      <c r="G32" s="3">
        <v>1</v>
      </c>
      <c r="H32" s="3">
        <v>1.5</v>
      </c>
      <c r="I32" s="3">
        <v>1</v>
      </c>
      <c r="J32" s="3"/>
      <c r="K32" s="3"/>
      <c r="L32" s="3"/>
      <c r="M32" s="3"/>
      <c r="N32" s="3"/>
      <c r="Q32" s="9"/>
      <c r="R32" s="9"/>
    </row>
    <row r="33" spans="1:18" x14ac:dyDescent="0.25">
      <c r="A33" s="52" t="s">
        <v>50</v>
      </c>
      <c r="B33" s="31" t="s">
        <v>44</v>
      </c>
      <c r="C33" s="1">
        <v>5.5</v>
      </c>
      <c r="D33" s="2">
        <f t="shared" si="4"/>
        <v>0</v>
      </c>
      <c r="E33" s="2"/>
      <c r="F33" s="2"/>
      <c r="G33" s="2"/>
      <c r="H33" s="2"/>
      <c r="I33" s="2"/>
      <c r="J33" s="2"/>
      <c r="K33" s="2"/>
      <c r="L33" s="2"/>
      <c r="M33" s="2"/>
      <c r="N33" s="2"/>
      <c r="Q33" s="9"/>
      <c r="R33" s="9"/>
    </row>
    <row r="34" spans="1:18" x14ac:dyDescent="0.25">
      <c r="A34" s="36"/>
      <c r="B34" s="31" t="s">
        <v>45</v>
      </c>
      <c r="C34" s="1" t="s">
        <v>21</v>
      </c>
      <c r="D34" s="2" t="s">
        <v>21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 t="s">
        <v>33</v>
      </c>
      <c r="B35" s="31" t="s">
        <v>42</v>
      </c>
      <c r="C35" s="2">
        <v>6</v>
      </c>
      <c r="D35" s="8">
        <f t="shared" ref="D35:D49" si="5">SUM(F35:N35)</f>
        <v>6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2"/>
      <c r="M35" s="2"/>
      <c r="N35" s="2"/>
      <c r="Q35" s="9"/>
      <c r="R35" s="9"/>
    </row>
    <row r="36" spans="1:18" x14ac:dyDescent="0.25">
      <c r="A36" s="52" t="s">
        <v>49</v>
      </c>
      <c r="B36" s="31" t="s">
        <v>43</v>
      </c>
      <c r="C36" s="2" t="s">
        <v>21</v>
      </c>
      <c r="D36" s="3">
        <f t="shared" si="5"/>
        <v>4.5</v>
      </c>
      <c r="E36" s="2"/>
      <c r="F36" s="3">
        <v>1</v>
      </c>
      <c r="G36" s="3">
        <v>1.5</v>
      </c>
      <c r="H36" s="3">
        <v>1</v>
      </c>
      <c r="I36" s="3">
        <v>1</v>
      </c>
      <c r="J36" s="3"/>
      <c r="K36" s="3"/>
      <c r="L36" s="3"/>
      <c r="M36" s="3"/>
      <c r="N36" s="3"/>
      <c r="Q36" s="9"/>
      <c r="R36" s="9"/>
    </row>
    <row r="37" spans="1:18" x14ac:dyDescent="0.25">
      <c r="A37" s="36"/>
      <c r="B37" s="31" t="s">
        <v>44</v>
      </c>
      <c r="C37" s="2">
        <v>5.5</v>
      </c>
      <c r="D37" s="2">
        <f t="shared" si="5"/>
        <v>0</v>
      </c>
      <c r="E37" s="2"/>
      <c r="F37" s="2"/>
      <c r="G37" s="2"/>
      <c r="H37" s="2"/>
      <c r="I37" s="2"/>
      <c r="J37" s="2"/>
      <c r="K37" s="2"/>
      <c r="L37" s="2"/>
      <c r="M37" s="2"/>
      <c r="N37" s="2"/>
      <c r="Q37" s="9"/>
      <c r="R37" s="9"/>
    </row>
    <row r="38" spans="1:18" x14ac:dyDescent="0.25">
      <c r="A38" s="36"/>
      <c r="B38" s="31" t="s">
        <v>45</v>
      </c>
      <c r="C38" s="2" t="s">
        <v>21</v>
      </c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 t="s">
        <v>34</v>
      </c>
      <c r="B39" s="31" t="s">
        <v>42</v>
      </c>
      <c r="C39" s="2">
        <v>7</v>
      </c>
      <c r="D39" s="8">
        <f t="shared" si="5"/>
        <v>7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2"/>
      <c r="M39" s="2"/>
      <c r="N39" s="2"/>
      <c r="Q39" s="9"/>
      <c r="R39" s="9"/>
    </row>
    <row r="40" spans="1:18" x14ac:dyDescent="0.25">
      <c r="A40" s="52" t="s">
        <v>51</v>
      </c>
      <c r="B40" s="31" t="s">
        <v>43</v>
      </c>
      <c r="C40" s="2" t="s">
        <v>21</v>
      </c>
      <c r="D40" s="3">
        <f t="shared" si="5"/>
        <v>3</v>
      </c>
      <c r="E40" s="2"/>
      <c r="F40" s="3">
        <v>1</v>
      </c>
      <c r="G40" s="3">
        <v>1</v>
      </c>
      <c r="H40" s="3">
        <v>1</v>
      </c>
      <c r="I40" s="3"/>
      <c r="J40" s="3"/>
      <c r="K40" s="3"/>
      <c r="L40" s="3"/>
      <c r="M40" s="3"/>
      <c r="N40" s="3"/>
      <c r="Q40" s="9"/>
      <c r="R40" s="9"/>
    </row>
    <row r="41" spans="1:18" x14ac:dyDescent="0.25">
      <c r="A41" s="52" t="s">
        <v>52</v>
      </c>
      <c r="B41" s="31" t="s">
        <v>44</v>
      </c>
      <c r="C41" s="2">
        <v>6</v>
      </c>
      <c r="D41" s="2">
        <f t="shared" si="5"/>
        <v>0</v>
      </c>
      <c r="E41" s="2"/>
      <c r="F41" s="2"/>
      <c r="G41" s="2"/>
      <c r="H41" s="2"/>
      <c r="I41" s="2"/>
      <c r="J41" s="2"/>
      <c r="K41" s="2"/>
      <c r="L41" s="2"/>
      <c r="M41" s="2"/>
      <c r="N41" s="2"/>
      <c r="Q41" s="9"/>
      <c r="R41" s="9"/>
    </row>
    <row r="42" spans="1:18" x14ac:dyDescent="0.25">
      <c r="A42" s="36"/>
      <c r="B42" s="31" t="s">
        <v>45</v>
      </c>
      <c r="C42" s="2" t="s">
        <v>21</v>
      </c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 t="s">
        <v>35</v>
      </c>
      <c r="B43" s="31" t="s">
        <v>42</v>
      </c>
      <c r="C43" s="1">
        <v>6.5</v>
      </c>
      <c r="D43" s="2">
        <f t="shared" si="5"/>
        <v>6.5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2"/>
      <c r="M43" s="2"/>
      <c r="N43" s="2"/>
      <c r="Q43" s="9"/>
      <c r="R43" s="9"/>
    </row>
    <row r="44" spans="1:18" x14ac:dyDescent="0.25">
      <c r="A44" s="52" t="s">
        <v>54</v>
      </c>
      <c r="B44" s="31" t="s">
        <v>43</v>
      </c>
      <c r="C44" s="1" t="s">
        <v>21</v>
      </c>
      <c r="D44" s="3">
        <f t="shared" si="5"/>
        <v>4.5</v>
      </c>
      <c r="E44" s="2"/>
      <c r="F44" s="3">
        <v>1</v>
      </c>
      <c r="G44" s="3">
        <v>1</v>
      </c>
      <c r="H44" s="3">
        <v>1</v>
      </c>
      <c r="I44" s="3">
        <v>1.5</v>
      </c>
      <c r="J44" s="3"/>
      <c r="K44" s="3"/>
      <c r="L44" s="3"/>
      <c r="M44" s="3"/>
      <c r="N44" s="3"/>
      <c r="Q44" s="9"/>
      <c r="R44" s="9"/>
    </row>
    <row r="45" spans="1:18" x14ac:dyDescent="0.25">
      <c r="A45" s="52" t="s">
        <v>55</v>
      </c>
      <c r="B45" s="31" t="s">
        <v>44</v>
      </c>
      <c r="C45" s="1">
        <v>6.5</v>
      </c>
      <c r="D45" s="2">
        <f t="shared" si="5"/>
        <v>0</v>
      </c>
      <c r="E45" s="2"/>
      <c r="F45" s="2"/>
      <c r="G45" s="2"/>
      <c r="H45" s="2"/>
      <c r="I45" s="2"/>
      <c r="J45" s="2"/>
      <c r="K45" s="2"/>
      <c r="L45" s="2"/>
      <c r="M45" s="2"/>
      <c r="N45" s="2"/>
      <c r="Q45" s="9"/>
      <c r="R45" s="9"/>
    </row>
    <row r="46" spans="1:18" x14ac:dyDescent="0.25">
      <c r="A46" s="36"/>
      <c r="B46" s="31" t="s">
        <v>45</v>
      </c>
      <c r="C46" s="1" t="s">
        <v>21</v>
      </c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 t="s">
        <v>36</v>
      </c>
      <c r="B47" s="31" t="s">
        <v>42</v>
      </c>
      <c r="C47" s="2">
        <v>3</v>
      </c>
      <c r="D47" s="2">
        <f t="shared" si="5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2"/>
      <c r="M47" s="2"/>
      <c r="N47" s="2"/>
      <c r="Q47" s="9"/>
      <c r="R47" s="9"/>
    </row>
    <row r="48" spans="1:18" x14ac:dyDescent="0.25">
      <c r="A48" s="52" t="s">
        <v>53</v>
      </c>
      <c r="B48" s="31" t="s">
        <v>43</v>
      </c>
      <c r="C48" s="2" t="s">
        <v>21</v>
      </c>
      <c r="D48" s="3">
        <f t="shared" si="5"/>
        <v>2</v>
      </c>
      <c r="E48" s="2"/>
      <c r="F48" s="2"/>
      <c r="G48" s="3">
        <v>0.75</v>
      </c>
      <c r="H48" s="3">
        <v>0.5</v>
      </c>
      <c r="I48" s="3">
        <v>0.75</v>
      </c>
      <c r="J48" s="3"/>
      <c r="K48" s="3"/>
      <c r="L48" s="3"/>
      <c r="M48" s="3"/>
      <c r="N48" s="3"/>
      <c r="Q48" s="9"/>
      <c r="R48" s="9"/>
    </row>
    <row r="49" spans="1:18" x14ac:dyDescent="0.25">
      <c r="A49" s="36"/>
      <c r="B49" s="31" t="s">
        <v>44</v>
      </c>
      <c r="C49" s="2">
        <v>3</v>
      </c>
      <c r="D49" s="2">
        <f t="shared" si="5"/>
        <v>0</v>
      </c>
      <c r="E49" s="2"/>
      <c r="F49" s="2"/>
      <c r="G49" s="2"/>
      <c r="H49" s="2"/>
      <c r="I49" s="2"/>
      <c r="J49" s="2"/>
      <c r="K49" s="2"/>
      <c r="L49" s="2"/>
      <c r="M49" s="2"/>
      <c r="N49" s="2"/>
      <c r="Q49" s="9"/>
      <c r="R49" s="9"/>
    </row>
    <row r="50" spans="1:18" x14ac:dyDescent="0.25">
      <c r="A50" s="36"/>
      <c r="B50" s="31" t="s">
        <v>45</v>
      </c>
      <c r="C50" s="2" t="s">
        <v>21</v>
      </c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 t="s">
        <v>56</v>
      </c>
      <c r="B51" s="31" t="s">
        <v>42</v>
      </c>
      <c r="C51" s="2">
        <v>3</v>
      </c>
      <c r="D51" s="2">
        <f t="shared" ref="D51:D53" si="6">SUM(F51:N51)</f>
        <v>3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2"/>
      <c r="M51" s="2"/>
      <c r="N51" s="2"/>
      <c r="Q51" s="9"/>
      <c r="R51" s="9"/>
    </row>
    <row r="52" spans="1:18" x14ac:dyDescent="0.25">
      <c r="A52" s="52" t="s">
        <v>66</v>
      </c>
      <c r="B52" s="31" t="s">
        <v>43</v>
      </c>
      <c r="C52" s="2"/>
      <c r="D52" s="3">
        <f t="shared" si="6"/>
        <v>1</v>
      </c>
      <c r="E52" s="2"/>
      <c r="F52" s="2"/>
      <c r="G52" s="2"/>
      <c r="H52" s="3">
        <v>0.5</v>
      </c>
      <c r="I52" s="3">
        <v>0.5</v>
      </c>
      <c r="J52" s="3"/>
      <c r="K52" s="3"/>
      <c r="L52" s="3"/>
      <c r="M52" s="3"/>
      <c r="N52" s="3"/>
      <c r="Q52" s="9"/>
      <c r="R52" s="9"/>
    </row>
    <row r="53" spans="1:18" x14ac:dyDescent="0.25">
      <c r="A53" s="52" t="s">
        <v>67</v>
      </c>
      <c r="B53" s="31" t="s">
        <v>44</v>
      </c>
      <c r="C53" s="2">
        <v>2.5</v>
      </c>
      <c r="D53" s="2">
        <f t="shared" si="6"/>
        <v>0</v>
      </c>
      <c r="E53" s="2"/>
      <c r="F53" s="2"/>
      <c r="G53" s="2"/>
      <c r="H53" s="2"/>
      <c r="I53" s="2"/>
      <c r="J53" s="2"/>
      <c r="K53" s="2"/>
      <c r="L53" s="2"/>
      <c r="M53" s="2"/>
      <c r="N53" s="2"/>
      <c r="Q53" s="9"/>
      <c r="R53" s="9"/>
    </row>
    <row r="54" spans="1:18" x14ac:dyDescent="0.25">
      <c r="A54" s="36"/>
      <c r="B54" s="31" t="s">
        <v>45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 t="s">
        <v>57</v>
      </c>
      <c r="B55" s="31" t="s">
        <v>42</v>
      </c>
      <c r="C55" s="2">
        <v>2</v>
      </c>
      <c r="D55" s="2">
        <f t="shared" ref="D55:D57" si="7">SUM(F55:N55)</f>
        <v>2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2"/>
      <c r="M55" s="2"/>
      <c r="N55" s="2"/>
      <c r="Q55" s="9"/>
      <c r="R55" s="9"/>
    </row>
    <row r="56" spans="1:18" x14ac:dyDescent="0.25">
      <c r="A56" s="52" t="s">
        <v>68</v>
      </c>
      <c r="B56" s="31" t="s">
        <v>43</v>
      </c>
      <c r="C56" s="2"/>
      <c r="D56" s="3">
        <f t="shared" si="7"/>
        <v>1</v>
      </c>
      <c r="E56" s="2"/>
      <c r="F56" s="2"/>
      <c r="G56" s="2"/>
      <c r="H56" s="3">
        <v>0.5</v>
      </c>
      <c r="I56" s="3">
        <v>0.5</v>
      </c>
      <c r="J56" s="3"/>
      <c r="K56" s="3"/>
      <c r="L56" s="3"/>
      <c r="M56" s="3"/>
      <c r="N56" s="3"/>
      <c r="Q56" s="9"/>
      <c r="R56" s="9"/>
    </row>
    <row r="57" spans="1:18" x14ac:dyDescent="0.25">
      <c r="A57" s="52" t="s">
        <v>69</v>
      </c>
      <c r="B57" s="31" t="s">
        <v>44</v>
      </c>
      <c r="C57" s="2">
        <v>1.5</v>
      </c>
      <c r="D57" s="2">
        <f t="shared" si="7"/>
        <v>0</v>
      </c>
      <c r="E57" s="2"/>
      <c r="F57" s="2"/>
      <c r="G57" s="2"/>
      <c r="H57" s="2"/>
      <c r="I57" s="2"/>
      <c r="J57" s="2"/>
      <c r="K57" s="2"/>
      <c r="L57" s="2"/>
      <c r="M57" s="2"/>
      <c r="N57" s="2"/>
      <c r="Q57" s="9"/>
      <c r="R57" s="9"/>
    </row>
    <row r="58" spans="1:18" x14ac:dyDescent="0.25">
      <c r="A58" s="36"/>
      <c r="B58" s="31" t="s">
        <v>45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 t="s">
        <v>84</v>
      </c>
      <c r="B59" s="31" t="s">
        <v>42</v>
      </c>
      <c r="C59" s="2">
        <v>5.25</v>
      </c>
      <c r="D59" s="2">
        <f t="shared" ref="D59:D61" si="8">SUM(F59:N59)</f>
        <v>5.25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2"/>
      <c r="M59" s="2"/>
      <c r="N59" s="2"/>
      <c r="Q59" s="9"/>
      <c r="R59" s="9"/>
    </row>
    <row r="60" spans="1:18" x14ac:dyDescent="0.25">
      <c r="A60" s="52" t="s">
        <v>70</v>
      </c>
      <c r="B60" s="31" t="s">
        <v>43</v>
      </c>
      <c r="C60" s="2"/>
      <c r="D60" s="3">
        <f t="shared" si="8"/>
        <v>2</v>
      </c>
      <c r="E60" s="2"/>
      <c r="F60" s="2"/>
      <c r="G60" s="2"/>
      <c r="H60" s="3">
        <v>0.5</v>
      </c>
      <c r="I60" s="3">
        <v>1.5</v>
      </c>
      <c r="J60" s="3"/>
      <c r="K60" s="3"/>
      <c r="L60" s="3"/>
      <c r="M60" s="3"/>
      <c r="N60" s="3"/>
      <c r="Q60" s="9"/>
      <c r="R60" s="9"/>
    </row>
    <row r="61" spans="1:18" x14ac:dyDescent="0.25">
      <c r="A61" s="36"/>
      <c r="B61" s="31" t="s">
        <v>44</v>
      </c>
      <c r="C61" s="2">
        <v>4.25</v>
      </c>
      <c r="D61" s="2">
        <f t="shared" si="8"/>
        <v>0</v>
      </c>
      <c r="E61" s="2"/>
      <c r="F61" s="2"/>
      <c r="G61" s="2"/>
      <c r="H61" s="2"/>
      <c r="I61" s="2"/>
      <c r="J61" s="2"/>
      <c r="K61" s="2"/>
      <c r="L61" s="2"/>
      <c r="M61" s="2"/>
      <c r="N61" s="2"/>
      <c r="Q61" s="9"/>
      <c r="R61" s="9"/>
    </row>
    <row r="62" spans="1:18" x14ac:dyDescent="0.25">
      <c r="A62" s="36"/>
      <c r="B62" s="31" t="s">
        <v>45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 t="s">
        <v>58</v>
      </c>
      <c r="B63" s="31" t="s">
        <v>42</v>
      </c>
      <c r="C63" s="2">
        <v>4.5</v>
      </c>
      <c r="D63" s="8">
        <f t="shared" ref="D63:D65" si="9">SUM(F63:N63)</f>
        <v>4.5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2"/>
      <c r="M63" s="2"/>
      <c r="N63" s="2"/>
      <c r="Q63" s="9"/>
      <c r="R63" s="9"/>
    </row>
    <row r="64" spans="1:18" x14ac:dyDescent="0.25">
      <c r="A64" s="52" t="s">
        <v>71</v>
      </c>
      <c r="B64" s="31" t="s">
        <v>43</v>
      </c>
      <c r="C64" s="2"/>
      <c r="D64" s="3">
        <f t="shared" si="9"/>
        <v>2</v>
      </c>
      <c r="E64" s="2"/>
      <c r="F64" s="2"/>
      <c r="G64" s="2"/>
      <c r="H64" s="3">
        <v>0.5</v>
      </c>
      <c r="I64" s="3">
        <v>1.5</v>
      </c>
      <c r="J64" s="3"/>
      <c r="K64" s="3"/>
      <c r="L64" s="3"/>
      <c r="M64" s="3"/>
      <c r="N64" s="3"/>
      <c r="Q64" s="9"/>
      <c r="R64" s="9"/>
    </row>
    <row r="65" spans="1:18" x14ac:dyDescent="0.25">
      <c r="A65" s="36"/>
      <c r="B65" s="31" t="s">
        <v>44</v>
      </c>
      <c r="C65" s="2">
        <v>3</v>
      </c>
      <c r="D65" s="2">
        <f t="shared" si="9"/>
        <v>0</v>
      </c>
      <c r="E65" s="2"/>
      <c r="F65" s="2"/>
      <c r="G65" s="2"/>
      <c r="H65" s="2"/>
      <c r="I65" s="2"/>
      <c r="J65" s="2"/>
      <c r="K65" s="2"/>
      <c r="L65" s="2"/>
      <c r="M65" s="2"/>
      <c r="N65" s="2"/>
      <c r="Q65" s="9"/>
      <c r="R65" s="9"/>
    </row>
    <row r="66" spans="1:18" x14ac:dyDescent="0.25">
      <c r="A66" s="36"/>
      <c r="B66" s="31" t="s">
        <v>45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 t="s">
        <v>59</v>
      </c>
      <c r="B67" s="31" t="s">
        <v>42</v>
      </c>
      <c r="C67" s="2">
        <v>3.5</v>
      </c>
      <c r="D67" s="2">
        <f t="shared" ref="D67:D69" si="10">SUM(F67:N67)</f>
        <v>3.5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2"/>
      <c r="M67" s="2"/>
      <c r="N67" s="2"/>
      <c r="Q67" s="9"/>
      <c r="R67" s="9"/>
    </row>
    <row r="68" spans="1:18" x14ac:dyDescent="0.25">
      <c r="A68" s="52" t="s">
        <v>72</v>
      </c>
      <c r="B68" s="31" t="s">
        <v>43</v>
      </c>
      <c r="C68" s="2"/>
      <c r="D68" s="3">
        <f t="shared" si="10"/>
        <v>1.5</v>
      </c>
      <c r="E68" s="2"/>
      <c r="F68" s="2"/>
      <c r="G68" s="2"/>
      <c r="H68" s="3">
        <v>0.5</v>
      </c>
      <c r="I68" s="3">
        <v>1</v>
      </c>
      <c r="J68" s="3"/>
      <c r="K68" s="3"/>
      <c r="L68" s="3"/>
      <c r="M68" s="3"/>
      <c r="N68" s="3"/>
      <c r="Q68" s="9"/>
      <c r="R68" s="9"/>
    </row>
    <row r="69" spans="1:18" x14ac:dyDescent="0.25">
      <c r="A69" s="52" t="s">
        <v>73</v>
      </c>
      <c r="B69" s="31" t="s">
        <v>44</v>
      </c>
      <c r="C69" s="2">
        <v>3</v>
      </c>
      <c r="D69" s="2">
        <f t="shared" si="10"/>
        <v>0</v>
      </c>
      <c r="E69" s="2"/>
      <c r="F69" s="2"/>
      <c r="G69" s="2"/>
      <c r="H69" s="2"/>
      <c r="I69" s="2"/>
      <c r="J69" s="2"/>
      <c r="K69" s="2"/>
      <c r="L69" s="2"/>
      <c r="M69" s="2"/>
      <c r="N69" s="2"/>
      <c r="Q69" s="9"/>
      <c r="R69" s="9"/>
    </row>
    <row r="70" spans="1:18" x14ac:dyDescent="0.25">
      <c r="A70" s="36"/>
      <c r="B70" s="31" t="s">
        <v>45</v>
      </c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s="61" customFormat="1" x14ac:dyDescent="0.25">
      <c r="A71" s="59" t="s">
        <v>60</v>
      </c>
      <c r="B71" s="60" t="s">
        <v>42</v>
      </c>
      <c r="C71" s="37">
        <v>0</v>
      </c>
      <c r="D71" s="2">
        <f t="shared" ref="D71:D73" si="11">SUM(F71:N71)</f>
        <v>0</v>
      </c>
      <c r="E71" s="37"/>
      <c r="F71" s="37"/>
      <c r="G71" s="37"/>
      <c r="H71" s="37"/>
      <c r="I71" s="37"/>
      <c r="J71" s="37"/>
      <c r="K71" s="37"/>
      <c r="L71" s="37"/>
      <c r="M71" s="37"/>
      <c r="N71" s="37"/>
    </row>
    <row r="72" spans="1:18" s="61" customFormat="1" x14ac:dyDescent="0.25">
      <c r="A72" s="59"/>
      <c r="B72" s="60" t="s">
        <v>43</v>
      </c>
      <c r="C72" s="37"/>
      <c r="D72" s="3">
        <f t="shared" si="11"/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44</v>
      </c>
      <c r="C73" s="37">
        <v>0</v>
      </c>
      <c r="D73" s="2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45</v>
      </c>
      <c r="C74" s="37"/>
      <c r="D74" s="2"/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x14ac:dyDescent="0.25">
      <c r="A75" s="36" t="s">
        <v>61</v>
      </c>
      <c r="B75" s="31" t="s">
        <v>42</v>
      </c>
      <c r="C75" s="2">
        <v>2.25</v>
      </c>
      <c r="D75" s="2">
        <f t="shared" ref="D75:D77" si="12">SUM(F75:N75)</f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2"/>
      <c r="M75" s="2"/>
      <c r="N75" s="2"/>
      <c r="Q75" s="9"/>
      <c r="R75" s="9"/>
    </row>
    <row r="76" spans="1:18" x14ac:dyDescent="0.25">
      <c r="A76" s="52" t="s">
        <v>74</v>
      </c>
      <c r="B76" s="31" t="s">
        <v>43</v>
      </c>
      <c r="C76" s="2"/>
      <c r="D76" s="3">
        <f t="shared" si="12"/>
        <v>0.75</v>
      </c>
      <c r="E76" s="2"/>
      <c r="F76" s="2"/>
      <c r="G76" s="2"/>
      <c r="H76" s="3">
        <v>0.25</v>
      </c>
      <c r="I76" s="3">
        <v>0.5</v>
      </c>
      <c r="J76" s="3"/>
      <c r="K76" s="3"/>
      <c r="L76" s="3"/>
      <c r="M76" s="3"/>
      <c r="N76" s="3"/>
      <c r="Q76" s="9"/>
      <c r="R76" s="9"/>
    </row>
    <row r="77" spans="1:18" x14ac:dyDescent="0.25">
      <c r="A77" s="52" t="s">
        <v>91</v>
      </c>
      <c r="B77" s="31" t="s">
        <v>44</v>
      </c>
      <c r="C77" s="2">
        <v>2.25</v>
      </c>
      <c r="D77" s="2">
        <f t="shared" si="12"/>
        <v>0</v>
      </c>
      <c r="E77" s="2"/>
      <c r="F77" s="2"/>
      <c r="G77" s="2"/>
      <c r="H77" s="2"/>
      <c r="I77" s="2"/>
      <c r="J77" s="2"/>
      <c r="K77" s="2"/>
      <c r="L77" s="2"/>
      <c r="M77" s="2"/>
      <c r="N77" s="2"/>
      <c r="Q77" s="9"/>
      <c r="R77" s="9"/>
    </row>
    <row r="78" spans="1:18" x14ac:dyDescent="0.25">
      <c r="A78" s="36"/>
      <c r="B78" s="31" t="s">
        <v>45</v>
      </c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 t="s">
        <v>62</v>
      </c>
      <c r="B79" s="31" t="s">
        <v>42</v>
      </c>
      <c r="C79" s="2">
        <v>2</v>
      </c>
      <c r="D79" s="2">
        <f t="shared" ref="D79:D81" si="13">SUM(F79:N79)</f>
        <v>2.25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2"/>
      <c r="M79" s="2"/>
      <c r="N79" s="2"/>
      <c r="Q79" s="9"/>
      <c r="R79" s="9"/>
    </row>
    <row r="80" spans="1:18" x14ac:dyDescent="0.25">
      <c r="A80" s="52" t="s">
        <v>75</v>
      </c>
      <c r="B80" s="31" t="s">
        <v>43</v>
      </c>
      <c r="C80" s="2"/>
      <c r="D80" s="3">
        <f t="shared" si="13"/>
        <v>1.5</v>
      </c>
      <c r="E80" s="2"/>
      <c r="F80" s="2"/>
      <c r="G80" s="2"/>
      <c r="H80" s="3">
        <v>0.5</v>
      </c>
      <c r="I80" s="3">
        <v>1</v>
      </c>
      <c r="J80" s="3"/>
      <c r="K80" s="3"/>
      <c r="L80" s="3"/>
      <c r="M80" s="3"/>
      <c r="N80" s="3"/>
      <c r="Q80" s="9"/>
      <c r="R80" s="9"/>
    </row>
    <row r="81" spans="1:18" x14ac:dyDescent="0.25">
      <c r="A81" s="36"/>
      <c r="B81" s="31" t="s">
        <v>44</v>
      </c>
      <c r="C81" s="2">
        <v>3</v>
      </c>
      <c r="D81" s="2">
        <f t="shared" si="13"/>
        <v>0</v>
      </c>
      <c r="E81" s="2"/>
      <c r="F81" s="2"/>
      <c r="G81" s="2"/>
      <c r="H81" s="2"/>
      <c r="I81" s="2"/>
      <c r="J81" s="2"/>
      <c r="K81" s="2"/>
      <c r="L81" s="2"/>
      <c r="M81" s="2"/>
      <c r="N81" s="2"/>
      <c r="Q81" s="9"/>
      <c r="R81" s="9"/>
    </row>
    <row r="82" spans="1:18" x14ac:dyDescent="0.25">
      <c r="A82" s="36"/>
      <c r="B82" s="31" t="s">
        <v>45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 t="s">
        <v>63</v>
      </c>
      <c r="B83" s="31" t="s">
        <v>42</v>
      </c>
      <c r="C83" s="2">
        <v>7.5</v>
      </c>
      <c r="D83" s="2">
        <f t="shared" ref="D83:D85" si="14">SUM(F83:N83)</f>
        <v>7.5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2"/>
      <c r="M83" s="2"/>
      <c r="N83" s="2"/>
      <c r="Q83" s="9"/>
      <c r="R83" s="9"/>
    </row>
    <row r="84" spans="1:18" x14ac:dyDescent="0.25">
      <c r="A84" s="52" t="s">
        <v>76</v>
      </c>
      <c r="B84" s="31" t="s">
        <v>43</v>
      </c>
      <c r="C84" s="2"/>
      <c r="D84" s="3">
        <f t="shared" si="14"/>
        <v>3.5</v>
      </c>
      <c r="E84" s="2"/>
      <c r="F84" s="2"/>
      <c r="G84" s="2"/>
      <c r="H84" s="3">
        <v>1.5</v>
      </c>
      <c r="I84" s="3">
        <v>2</v>
      </c>
      <c r="J84" s="3"/>
      <c r="K84" s="3"/>
      <c r="L84" s="3"/>
      <c r="M84" s="3"/>
      <c r="N84" s="3"/>
      <c r="Q84" s="9"/>
      <c r="R84" s="9"/>
    </row>
    <row r="85" spans="1:18" x14ac:dyDescent="0.25">
      <c r="A85" s="52" t="s">
        <v>77</v>
      </c>
      <c r="B85" s="31" t="s">
        <v>44</v>
      </c>
      <c r="C85" s="2">
        <v>6</v>
      </c>
      <c r="D85" s="2">
        <f t="shared" si="14"/>
        <v>0</v>
      </c>
      <c r="E85" s="2"/>
      <c r="F85" s="2"/>
      <c r="G85" s="2"/>
      <c r="H85" s="2"/>
      <c r="I85" s="2"/>
      <c r="J85" s="2"/>
      <c r="K85" s="2"/>
      <c r="L85" s="2"/>
      <c r="M85" s="2"/>
      <c r="N85" s="2"/>
      <c r="Q85" s="9"/>
      <c r="R85" s="9"/>
    </row>
    <row r="86" spans="1:18" x14ac:dyDescent="0.25">
      <c r="A86" s="36"/>
      <c r="B86" s="31" t="s">
        <v>45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 t="s">
        <v>64</v>
      </c>
      <c r="B87" s="31" t="s">
        <v>42</v>
      </c>
      <c r="C87" s="2">
        <v>11.5</v>
      </c>
      <c r="D87" s="2">
        <f t="shared" ref="D87:D89" si="15">SUM(F87:N87)</f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2">
        <v>2</v>
      </c>
      <c r="M87" s="2">
        <v>1.5</v>
      </c>
      <c r="N87" s="2">
        <v>1.5</v>
      </c>
      <c r="Q87" s="9"/>
      <c r="R87" s="9"/>
    </row>
    <row r="88" spans="1:18" x14ac:dyDescent="0.25">
      <c r="A88" s="52" t="s">
        <v>78</v>
      </c>
      <c r="B88" s="31" t="s">
        <v>43</v>
      </c>
      <c r="C88" s="2"/>
      <c r="D88" s="3">
        <f t="shared" si="15"/>
        <v>2.5</v>
      </c>
      <c r="E88" s="2"/>
      <c r="F88" s="2"/>
      <c r="G88" s="2"/>
      <c r="H88" s="3">
        <v>0.5</v>
      </c>
      <c r="I88" s="3">
        <v>2</v>
      </c>
      <c r="J88" s="3"/>
      <c r="K88" s="3"/>
      <c r="L88" s="3"/>
      <c r="M88" s="3"/>
      <c r="N88" s="3"/>
      <c r="Q88" s="9"/>
      <c r="R88" s="9"/>
    </row>
    <row r="89" spans="1:18" x14ac:dyDescent="0.25">
      <c r="A89" s="52" t="s">
        <v>79</v>
      </c>
      <c r="B89" s="31" t="s">
        <v>44</v>
      </c>
      <c r="C89" s="2">
        <v>0</v>
      </c>
      <c r="D89" s="2">
        <f t="shared" si="15"/>
        <v>0</v>
      </c>
      <c r="E89" s="2"/>
      <c r="F89" s="2"/>
      <c r="G89" s="2"/>
      <c r="H89" s="2"/>
      <c r="I89" s="2"/>
      <c r="J89" s="2"/>
      <c r="K89" s="2"/>
      <c r="L89" s="2"/>
      <c r="M89" s="2"/>
      <c r="N89" s="2"/>
      <c r="Q89" s="9"/>
      <c r="R89" s="9"/>
    </row>
    <row r="90" spans="1:18" x14ac:dyDescent="0.25">
      <c r="A90" s="36"/>
      <c r="B90" s="31" t="s">
        <v>45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 t="s">
        <v>65</v>
      </c>
      <c r="B91" s="31" t="s">
        <v>42</v>
      </c>
      <c r="C91" s="2">
        <v>4</v>
      </c>
      <c r="D91" s="2">
        <f t="shared" ref="D91:D93" si="16">SUM(F91:N91)</f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2"/>
      <c r="M91" s="2"/>
      <c r="N91" s="2"/>
      <c r="Q91" s="9"/>
      <c r="R91" s="9"/>
    </row>
    <row r="92" spans="1:18" x14ac:dyDescent="0.25">
      <c r="A92" s="52" t="s">
        <v>80</v>
      </c>
      <c r="B92" s="31" t="s">
        <v>43</v>
      </c>
      <c r="C92" s="2"/>
      <c r="D92" s="3">
        <f t="shared" si="16"/>
        <v>2</v>
      </c>
      <c r="E92" s="2"/>
      <c r="F92" s="2"/>
      <c r="G92" s="2"/>
      <c r="H92" s="3">
        <v>0.5</v>
      </c>
      <c r="I92" s="3">
        <v>1.5</v>
      </c>
      <c r="J92" s="3"/>
      <c r="K92" s="3"/>
      <c r="L92" s="3"/>
      <c r="M92" s="3"/>
      <c r="N92" s="3"/>
      <c r="Q92" s="9"/>
      <c r="R92" s="9"/>
    </row>
    <row r="93" spans="1:18" x14ac:dyDescent="0.25">
      <c r="A93" s="52" t="s">
        <v>81</v>
      </c>
      <c r="B93" s="31" t="s">
        <v>44</v>
      </c>
      <c r="C93" s="2">
        <v>4</v>
      </c>
      <c r="D93" s="2">
        <f t="shared" si="16"/>
        <v>0</v>
      </c>
      <c r="E93" s="2"/>
      <c r="F93" s="2"/>
      <c r="G93" s="2"/>
      <c r="H93" s="2"/>
      <c r="I93" s="2"/>
      <c r="J93" s="2"/>
      <c r="K93" s="2"/>
      <c r="L93" s="2"/>
      <c r="M93" s="2"/>
      <c r="N93" s="2"/>
      <c r="Q93" s="9"/>
      <c r="R93" s="9"/>
    </row>
    <row r="94" spans="1:18" x14ac:dyDescent="0.25">
      <c r="A94" s="36"/>
      <c r="B94" s="31" t="s">
        <v>45</v>
      </c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s="54" customFormat="1" x14ac:dyDescent="0.25">
      <c r="A95" s="36" t="s">
        <v>92</v>
      </c>
      <c r="B95" s="57"/>
      <c r="C95" s="55"/>
      <c r="D95" s="55"/>
      <c r="E95" s="55"/>
      <c r="F95" s="55">
        <f>F21</f>
        <v>9</v>
      </c>
      <c r="G95" s="55">
        <f t="shared" ref="G95:N95" si="17">G21</f>
        <v>9</v>
      </c>
      <c r="H95" s="55">
        <f t="shared" si="17"/>
        <v>16</v>
      </c>
      <c r="I95" s="55">
        <f t="shared" si="17"/>
        <v>14</v>
      </c>
      <c r="J95" s="55">
        <f t="shared" si="17"/>
        <v>18</v>
      </c>
      <c r="K95" s="55">
        <f t="shared" si="17"/>
        <v>20</v>
      </c>
      <c r="L95" s="55">
        <f t="shared" si="17"/>
        <v>20</v>
      </c>
      <c r="M95" s="55">
        <f t="shared" si="17"/>
        <v>22</v>
      </c>
      <c r="N95" s="55">
        <f t="shared" si="17"/>
        <v>22</v>
      </c>
    </row>
    <row r="96" spans="1:18" s="54" customFormat="1" x14ac:dyDescent="0.25">
      <c r="A96" s="36" t="s">
        <v>87</v>
      </c>
      <c r="B96" s="57"/>
      <c r="C96" s="55"/>
      <c r="D96" s="55"/>
      <c r="E96" s="55"/>
      <c r="F96" s="55">
        <f>F31+F35+F39+F43+F47+F51+F55+F59+F63+F67+F71+F75+F79+F83+F87+F91</f>
        <v>4</v>
      </c>
      <c r="G96" s="55">
        <f t="shared" ref="G96:N96" si="18">G31+G35+G39+G43+G47+G51+G55+G59+G63+G67+G71+G75+G79+G83+G87+G91</f>
        <v>5.25</v>
      </c>
      <c r="H96" s="55">
        <f t="shared" si="18"/>
        <v>10.75</v>
      </c>
      <c r="I96" s="55">
        <f t="shared" si="18"/>
        <v>17</v>
      </c>
      <c r="J96" s="55">
        <f t="shared" si="18"/>
        <v>16.75</v>
      </c>
      <c r="K96" s="55">
        <f t="shared" si="18"/>
        <v>17</v>
      </c>
      <c r="L96" s="55">
        <f t="shared" si="18"/>
        <v>2</v>
      </c>
      <c r="M96" s="55">
        <f t="shared" si="18"/>
        <v>1.5</v>
      </c>
      <c r="N96" s="55">
        <f t="shared" si="18"/>
        <v>1.5</v>
      </c>
    </row>
    <row r="97" spans="1:18" s="54" customFormat="1" x14ac:dyDescent="0.25">
      <c r="A97" s="36"/>
      <c r="B97" s="57"/>
      <c r="C97" s="55" t="s">
        <v>24</v>
      </c>
      <c r="D97" s="55" t="s">
        <v>48</v>
      </c>
      <c r="E97" s="55"/>
      <c r="F97" s="55"/>
      <c r="G97" s="55"/>
      <c r="H97" s="55"/>
      <c r="I97" s="55"/>
      <c r="J97" s="55"/>
      <c r="K97" s="55"/>
      <c r="L97" s="55"/>
      <c r="M97" s="55"/>
      <c r="N97" s="55"/>
    </row>
    <row r="98" spans="1:18" s="54" customFormat="1" x14ac:dyDescent="0.25">
      <c r="A98" s="36" t="s">
        <v>40</v>
      </c>
      <c r="B98" s="57"/>
      <c r="C98" s="55">
        <f>C31+C35+C39+C43+C47+C51+C55+C59+C63+C67+C71+C75+C79+C83+C87+C91</f>
        <v>75</v>
      </c>
      <c r="D98" s="6">
        <f t="shared" ref="D98:D100" si="19">SUM(F98:N98)</f>
        <v>36.25</v>
      </c>
      <c r="E98" s="55"/>
      <c r="F98" s="55">
        <f>F32+F36+F40+F44+F48+F52+F56+F60+F64+F68+F72+F76+F80+F84+F88+F92</f>
        <v>4</v>
      </c>
      <c r="G98" s="6">
        <f t="shared" ref="G98:N99" si="20">G32+G36+G40+G44+G48+G52+G56+G60+G64+G68+G72+G76+G80+G84+G88+G92</f>
        <v>5.25</v>
      </c>
      <c r="H98" s="6">
        <f t="shared" si="20"/>
        <v>10.75</v>
      </c>
      <c r="I98" s="6">
        <f t="shared" si="20"/>
        <v>16.25</v>
      </c>
      <c r="J98" s="6">
        <f t="shared" si="20"/>
        <v>0</v>
      </c>
      <c r="K98" s="6">
        <f t="shared" si="20"/>
        <v>0</v>
      </c>
      <c r="L98" s="6">
        <f t="shared" si="20"/>
        <v>0</v>
      </c>
      <c r="M98" s="6">
        <f t="shared" si="20"/>
        <v>0</v>
      </c>
      <c r="N98" s="6">
        <f t="shared" si="20"/>
        <v>0</v>
      </c>
    </row>
    <row r="99" spans="1:18" s="54" customFormat="1" x14ac:dyDescent="0.25">
      <c r="A99" s="36" t="s">
        <v>41</v>
      </c>
      <c r="B99" s="57"/>
      <c r="C99" s="55">
        <f>C33+C37+C41+C45+C49+C53+C57+C61+C65+C69+C73+C77+C81+C85+C89+C93</f>
        <v>56</v>
      </c>
      <c r="D99" s="6">
        <f t="shared" si="19"/>
        <v>0</v>
      </c>
      <c r="E99" s="55"/>
      <c r="F99" s="55">
        <f>F33+F37+F41+F45+F49+F53+F57+F61+F65+F69+F73+F77+F81+F85+F89+F93</f>
        <v>0</v>
      </c>
      <c r="G99" s="6">
        <f t="shared" si="20"/>
        <v>0</v>
      </c>
      <c r="H99" s="6">
        <f t="shared" si="20"/>
        <v>0</v>
      </c>
      <c r="I99" s="6">
        <f t="shared" si="20"/>
        <v>0</v>
      </c>
      <c r="J99" s="6">
        <f t="shared" si="20"/>
        <v>0</v>
      </c>
      <c r="K99" s="6">
        <f t="shared" si="20"/>
        <v>0</v>
      </c>
      <c r="L99" s="6">
        <f t="shared" si="20"/>
        <v>0</v>
      </c>
      <c r="M99" s="6">
        <f t="shared" si="20"/>
        <v>0</v>
      </c>
      <c r="N99" s="6">
        <f t="shared" si="20"/>
        <v>0</v>
      </c>
    </row>
    <row r="100" spans="1:18" s="54" customFormat="1" x14ac:dyDescent="0.25">
      <c r="A100" s="36" t="s">
        <v>37</v>
      </c>
      <c r="B100" s="57"/>
      <c r="C100" s="55">
        <f>C98+C99</f>
        <v>131</v>
      </c>
      <c r="D100" s="6">
        <f t="shared" si="19"/>
        <v>36.25</v>
      </c>
      <c r="E100" s="55" t="s">
        <v>21</v>
      </c>
      <c r="F100" s="55">
        <f>F98+F99</f>
        <v>4</v>
      </c>
      <c r="G100" s="6">
        <f>G98+G99</f>
        <v>5.25</v>
      </c>
      <c r="H100" s="6">
        <f t="shared" ref="H100:N100" si="21">H98+H99</f>
        <v>10.75</v>
      </c>
      <c r="I100" s="6">
        <f t="shared" si="21"/>
        <v>16.25</v>
      </c>
      <c r="J100" s="6">
        <f t="shared" si="21"/>
        <v>0</v>
      </c>
      <c r="K100" s="6">
        <f t="shared" si="21"/>
        <v>0</v>
      </c>
      <c r="L100" s="6">
        <f t="shared" si="21"/>
        <v>0</v>
      </c>
      <c r="M100" s="6">
        <f t="shared" si="21"/>
        <v>0</v>
      </c>
      <c r="N100" s="6">
        <f t="shared" si="21"/>
        <v>0</v>
      </c>
    </row>
    <row r="101" spans="1:18" x14ac:dyDescent="0.25">
      <c r="A101" s="63"/>
      <c r="B101" s="63"/>
      <c r="C101" s="63"/>
      <c r="D101" s="63"/>
      <c r="E101" s="56"/>
      <c r="F101" s="56"/>
      <c r="G101" s="56"/>
      <c r="H101" s="56"/>
      <c r="I101" s="56"/>
      <c r="J101" s="56"/>
      <c r="K101" s="56"/>
      <c r="L101" s="56"/>
      <c r="M101" s="56"/>
      <c r="N101" s="56"/>
      <c r="Q101" s="9"/>
      <c r="R101" s="9"/>
    </row>
    <row r="102" spans="1:18" x14ac:dyDescent="0.25">
      <c r="A102" s="74" t="s">
        <v>93</v>
      </c>
      <c r="B102" s="32"/>
      <c r="C102" s="32"/>
      <c r="D102" s="32"/>
      <c r="E102" s="56"/>
      <c r="F102" s="56"/>
      <c r="G102" s="64"/>
      <c r="H102" s="56"/>
      <c r="I102" s="56"/>
      <c r="J102" s="56"/>
      <c r="K102" s="56"/>
      <c r="L102" s="56"/>
      <c r="M102" s="56"/>
      <c r="N102" s="56"/>
      <c r="Q102" s="9"/>
      <c r="R102" s="9"/>
    </row>
    <row r="103" spans="1:18" x14ac:dyDescent="0.25">
      <c r="A103" s="74"/>
      <c r="B103" s="75"/>
      <c r="C103" s="32"/>
      <c r="D103" s="32"/>
      <c r="E103" s="56"/>
      <c r="F103" s="56"/>
      <c r="G103" s="64"/>
      <c r="H103" s="56"/>
      <c r="I103" s="56"/>
      <c r="J103" s="56"/>
      <c r="K103" s="56"/>
      <c r="L103" s="56"/>
      <c r="M103" s="56"/>
      <c r="N103" s="56"/>
      <c r="Q103" s="9"/>
      <c r="R103" s="9"/>
    </row>
    <row r="104" spans="1:18" x14ac:dyDescent="0.25">
      <c r="A104" s="76" t="s">
        <v>94</v>
      </c>
      <c r="B104" s="77" t="s">
        <v>95</v>
      </c>
      <c r="C104" s="78"/>
      <c r="D104" s="79"/>
      <c r="E104" s="80"/>
      <c r="F104" s="80"/>
      <c r="G104" s="81"/>
      <c r="H104" s="80"/>
      <c r="I104" s="80"/>
      <c r="J104" s="82">
        <v>0.5</v>
      </c>
      <c r="K104" s="82">
        <v>0.5</v>
      </c>
      <c r="L104" s="82"/>
      <c r="M104" s="82"/>
      <c r="N104" s="82"/>
      <c r="Q104" s="9"/>
      <c r="R104" s="9"/>
    </row>
    <row r="105" spans="1:18" x14ac:dyDescent="0.25">
      <c r="A105" s="76" t="s">
        <v>96</v>
      </c>
      <c r="B105" s="77" t="s">
        <v>97</v>
      </c>
      <c r="C105" s="78"/>
      <c r="D105" s="79"/>
      <c r="E105" s="80"/>
      <c r="F105" s="80"/>
      <c r="G105" s="81"/>
      <c r="H105" s="80"/>
      <c r="I105" s="80"/>
      <c r="J105" s="82">
        <v>0.5</v>
      </c>
      <c r="K105" s="82">
        <v>0.5</v>
      </c>
      <c r="L105" s="82"/>
      <c r="M105" s="82"/>
      <c r="N105" s="82"/>
      <c r="Q105" s="9"/>
      <c r="R105" s="9"/>
    </row>
    <row r="106" spans="1:18" x14ac:dyDescent="0.25">
      <c r="A106" s="76" t="s">
        <v>98</v>
      </c>
      <c r="B106" s="77" t="s">
        <v>99</v>
      </c>
      <c r="C106" s="78"/>
      <c r="D106" s="79"/>
      <c r="E106" s="80"/>
      <c r="F106" s="80"/>
      <c r="G106" s="81"/>
      <c r="H106" s="80"/>
      <c r="I106" s="80"/>
      <c r="J106" s="82">
        <v>0.5</v>
      </c>
      <c r="K106" s="82">
        <v>0.5</v>
      </c>
      <c r="L106" s="82"/>
      <c r="M106" s="82"/>
      <c r="N106" s="82"/>
      <c r="Q106" s="9"/>
      <c r="R106" s="9"/>
    </row>
    <row r="107" spans="1:18" x14ac:dyDescent="0.25">
      <c r="A107" s="76" t="s">
        <v>100</v>
      </c>
      <c r="B107" s="77" t="s">
        <v>101</v>
      </c>
      <c r="C107" s="78"/>
      <c r="D107" s="83"/>
      <c r="E107" s="80"/>
      <c r="F107" s="80"/>
      <c r="G107" s="81"/>
      <c r="H107" s="80"/>
      <c r="I107" s="80"/>
      <c r="J107" s="82"/>
      <c r="K107" s="82"/>
      <c r="L107" s="82"/>
      <c r="M107" s="82"/>
      <c r="N107" s="82">
        <v>0.5</v>
      </c>
      <c r="Q107" s="9"/>
      <c r="R107" s="9"/>
    </row>
    <row r="108" spans="1:18" x14ac:dyDescent="0.25">
      <c r="A108" s="76" t="s">
        <v>102</v>
      </c>
      <c r="B108" s="77" t="s">
        <v>103</v>
      </c>
      <c r="C108" s="78"/>
      <c r="D108" s="79"/>
      <c r="E108" s="80"/>
      <c r="F108" s="80"/>
      <c r="G108" s="81"/>
      <c r="H108" s="80"/>
      <c r="I108" s="80"/>
      <c r="J108" s="82"/>
      <c r="K108" s="82"/>
      <c r="L108" s="82"/>
      <c r="M108" s="82">
        <v>0.5</v>
      </c>
      <c r="N108" s="82"/>
      <c r="Q108" s="9"/>
      <c r="R108" s="9"/>
    </row>
    <row r="109" spans="1:18" x14ac:dyDescent="0.25">
      <c r="A109" s="76" t="s">
        <v>104</v>
      </c>
      <c r="B109" s="77" t="s">
        <v>103</v>
      </c>
      <c r="C109" s="78"/>
      <c r="D109" s="79"/>
      <c r="E109" s="80"/>
      <c r="F109" s="80"/>
      <c r="G109" s="81"/>
      <c r="H109" s="80"/>
      <c r="I109" s="80"/>
      <c r="J109" s="82"/>
      <c r="K109" s="82"/>
      <c r="L109" s="82"/>
      <c r="M109" s="82">
        <v>0.5</v>
      </c>
      <c r="N109" s="82"/>
      <c r="Q109" s="9"/>
      <c r="R109" s="9"/>
    </row>
    <row r="110" spans="1:18" x14ac:dyDescent="0.25">
      <c r="A110" s="76" t="s">
        <v>105</v>
      </c>
      <c r="B110" s="77" t="s">
        <v>106</v>
      </c>
      <c r="C110" s="78"/>
      <c r="D110" s="79"/>
      <c r="E110" s="80"/>
      <c r="F110" s="80"/>
      <c r="G110" s="81"/>
      <c r="H110" s="80"/>
      <c r="I110" s="80"/>
      <c r="J110" s="82"/>
      <c r="K110" s="82"/>
      <c r="L110" s="82">
        <v>0.5</v>
      </c>
      <c r="M110" s="82"/>
      <c r="N110" s="82"/>
      <c r="Q110" s="9"/>
      <c r="R110" s="9"/>
    </row>
    <row r="111" spans="1:18" x14ac:dyDescent="0.25">
      <c r="A111" s="76" t="s">
        <v>107</v>
      </c>
      <c r="B111" s="77" t="s">
        <v>108</v>
      </c>
      <c r="C111" s="78"/>
      <c r="D111" s="79"/>
      <c r="E111" s="80"/>
      <c r="F111" s="80"/>
      <c r="G111" s="81"/>
      <c r="H111" s="80"/>
      <c r="I111" s="80"/>
      <c r="J111" s="82"/>
      <c r="K111" s="82"/>
      <c r="L111" s="82">
        <v>0.5</v>
      </c>
      <c r="M111" s="82"/>
      <c r="N111" s="82"/>
      <c r="Q111" s="9"/>
      <c r="R111" s="9"/>
    </row>
    <row r="112" spans="1:18" x14ac:dyDescent="0.25">
      <c r="A112" s="76" t="s">
        <v>109</v>
      </c>
      <c r="B112" s="77" t="s">
        <v>110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>
        <v>0.5</v>
      </c>
      <c r="M112" s="82"/>
      <c r="N112" s="82"/>
      <c r="Q112" s="9"/>
      <c r="R112" s="9"/>
    </row>
    <row r="113" spans="1:18" x14ac:dyDescent="0.25">
      <c r="A113" s="76" t="s">
        <v>111</v>
      </c>
      <c r="B113" s="77" t="s">
        <v>110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9"/>
      <c r="R113" s="9"/>
    </row>
    <row r="114" spans="1:18" x14ac:dyDescent="0.25">
      <c r="A114" s="76" t="s">
        <v>112</v>
      </c>
      <c r="B114" s="77" t="s">
        <v>113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M114" s="82"/>
      <c r="N114" s="82"/>
      <c r="Q114" s="9"/>
      <c r="R114" s="9"/>
    </row>
    <row r="115" spans="1:18" x14ac:dyDescent="0.25">
      <c r="A115" s="76" t="s">
        <v>114</v>
      </c>
      <c r="B115" s="77" t="s">
        <v>115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>
        <v>0.25</v>
      </c>
      <c r="Q115" s="9"/>
      <c r="R115" s="9"/>
    </row>
    <row r="116" spans="1:18" x14ac:dyDescent="0.25">
      <c r="A116" s="76" t="s">
        <v>116</v>
      </c>
      <c r="B116" s="77" t="s">
        <v>117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>
        <v>0.5</v>
      </c>
      <c r="Q116" s="9"/>
      <c r="R116" s="9"/>
    </row>
    <row r="117" spans="1:18" x14ac:dyDescent="0.25">
      <c r="A117" s="76" t="s">
        <v>118</v>
      </c>
      <c r="B117" s="77" t="s">
        <v>119</v>
      </c>
      <c r="C117" s="78"/>
      <c r="D117" s="79"/>
      <c r="E117" s="80"/>
      <c r="F117" s="80"/>
      <c r="G117" s="81"/>
      <c r="H117" s="80"/>
      <c r="I117" s="80"/>
      <c r="J117" s="82">
        <v>0.5</v>
      </c>
      <c r="K117" s="82">
        <v>0.5</v>
      </c>
      <c r="L117" s="82"/>
      <c r="M117" s="82" t="s">
        <v>21</v>
      </c>
      <c r="N117" s="82" t="s">
        <v>21</v>
      </c>
      <c r="Q117" s="9"/>
      <c r="R117" s="9"/>
    </row>
    <row r="118" spans="1:18" x14ac:dyDescent="0.25">
      <c r="A118" s="84"/>
      <c r="B118" s="32"/>
      <c r="C118" s="32"/>
      <c r="D118" s="32"/>
      <c r="E118" s="56"/>
      <c r="F118" s="56"/>
      <c r="G118" s="64"/>
      <c r="H118" s="56"/>
      <c r="I118" s="56"/>
      <c r="J118" s="56"/>
      <c r="K118" s="56"/>
      <c r="L118" s="56"/>
      <c r="M118" s="56"/>
      <c r="N118" s="56"/>
      <c r="Q118" s="9"/>
      <c r="R118" s="9"/>
    </row>
    <row r="119" spans="1:18" x14ac:dyDescent="0.25">
      <c r="A119" s="28"/>
      <c r="B119" s="32"/>
      <c r="C119" s="32"/>
      <c r="D119" s="32"/>
      <c r="E119" s="56"/>
      <c r="F119" s="56"/>
      <c r="G119" s="64"/>
      <c r="H119" s="56"/>
      <c r="I119" s="56"/>
      <c r="J119" s="56"/>
      <c r="K119" s="56"/>
      <c r="L119" s="56"/>
      <c r="M119" s="56"/>
      <c r="N119" s="56"/>
      <c r="Q119" s="9"/>
      <c r="R119" s="9"/>
    </row>
    <row r="120" spans="1:18" x14ac:dyDescent="0.25">
      <c r="A120" s="28"/>
      <c r="B120" s="32"/>
      <c r="C120" s="32"/>
      <c r="D120" s="32"/>
      <c r="E120" s="56"/>
      <c r="F120" s="56"/>
      <c r="G120" s="64"/>
      <c r="H120" s="56"/>
      <c r="I120" s="56"/>
      <c r="J120" s="56"/>
      <c r="K120" s="56"/>
      <c r="L120" s="56"/>
      <c r="M120" s="56"/>
      <c r="N120" s="56"/>
      <c r="Q120" s="9"/>
      <c r="R120" s="9"/>
    </row>
    <row r="121" spans="1:18" x14ac:dyDescent="0.25">
      <c r="A121" s="28"/>
      <c r="B121" s="32"/>
      <c r="C121" s="32"/>
      <c r="D121" s="32"/>
      <c r="E121" s="56"/>
      <c r="F121" s="56"/>
      <c r="G121" s="64"/>
      <c r="H121" s="56"/>
      <c r="I121" s="56"/>
      <c r="J121" s="56"/>
      <c r="K121" s="56"/>
      <c r="L121" s="56"/>
      <c r="M121" s="56"/>
      <c r="N121" s="56"/>
      <c r="Q121" s="9"/>
      <c r="R121" s="9"/>
    </row>
    <row r="122" spans="1:18" x14ac:dyDescent="0.25">
      <c r="A122" s="50"/>
      <c r="B122" s="33"/>
      <c r="C122" s="33"/>
      <c r="D122" s="33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/>
      <c r="B123" s="32"/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28"/>
      <c r="B124" s="32"/>
      <c r="C124" s="32"/>
      <c r="D124" s="32"/>
      <c r="E124" s="56"/>
      <c r="F124" s="56"/>
      <c r="G124" s="64"/>
      <c r="H124" s="56"/>
      <c r="I124" s="56"/>
      <c r="J124" s="56"/>
      <c r="K124" s="56"/>
      <c r="L124" s="56"/>
      <c r="M124" s="56"/>
      <c r="N124" s="56"/>
      <c r="Q124" s="9"/>
      <c r="R124" s="9"/>
    </row>
    <row r="125" spans="1:18" x14ac:dyDescent="0.25">
      <c r="A125" s="28"/>
      <c r="B125" s="32"/>
      <c r="C125" s="32"/>
      <c r="D125" s="32"/>
      <c r="E125" s="56"/>
      <c r="F125" s="56"/>
      <c r="G125" s="64"/>
      <c r="H125" s="56"/>
      <c r="I125" s="56"/>
      <c r="J125" s="56"/>
      <c r="K125" s="56"/>
      <c r="L125" s="56"/>
      <c r="M125" s="56"/>
      <c r="N125" s="56"/>
      <c r="Q125" s="9"/>
      <c r="R125" s="9"/>
    </row>
    <row r="126" spans="1:18" x14ac:dyDescent="0.25">
      <c r="A126" s="28"/>
      <c r="B126" s="32"/>
      <c r="C126" s="32"/>
      <c r="D126" s="32"/>
      <c r="E126" s="56"/>
      <c r="F126" s="56"/>
      <c r="G126" s="64"/>
      <c r="H126" s="56"/>
      <c r="I126" s="56"/>
      <c r="J126" s="56"/>
      <c r="K126" s="56"/>
      <c r="L126" s="56"/>
      <c r="M126" s="56"/>
      <c r="N126" s="56"/>
      <c r="Q126" s="9"/>
      <c r="R126" s="9"/>
    </row>
    <row r="127" spans="1:18" x14ac:dyDescent="0.25">
      <c r="A127" s="28"/>
      <c r="B127" s="32"/>
      <c r="C127" s="32"/>
      <c r="D127" s="32"/>
      <c r="E127" s="56"/>
      <c r="F127" s="56"/>
      <c r="G127" s="64"/>
      <c r="H127" s="56"/>
      <c r="I127" s="56"/>
      <c r="J127" s="56"/>
      <c r="K127" s="56"/>
      <c r="L127" s="56"/>
      <c r="M127" s="56"/>
      <c r="N127" s="56"/>
      <c r="Q127" s="9"/>
      <c r="R127" s="9"/>
    </row>
    <row r="128" spans="1:18" x14ac:dyDescent="0.25">
      <c r="A128" s="28"/>
      <c r="B128" s="32"/>
      <c r="C128" s="32"/>
      <c r="D128" s="32"/>
      <c r="E128" s="56"/>
      <c r="F128" s="56"/>
      <c r="G128" s="64"/>
      <c r="H128" s="56"/>
      <c r="I128" s="56"/>
      <c r="J128" s="56"/>
      <c r="K128" s="56"/>
      <c r="L128" s="56"/>
      <c r="M128" s="56"/>
      <c r="N128" s="56"/>
      <c r="Q128" s="9"/>
      <c r="R128" s="9"/>
    </row>
    <row r="129" spans="1:18" x14ac:dyDescent="0.25">
      <c r="A129" s="28"/>
      <c r="B129" s="32"/>
      <c r="C129" s="32"/>
      <c r="D129" s="32"/>
      <c r="E129" s="56"/>
      <c r="F129" s="56"/>
      <c r="G129" s="64"/>
      <c r="H129" s="56"/>
      <c r="I129" s="56"/>
      <c r="J129" s="56"/>
      <c r="K129" s="56"/>
      <c r="L129" s="56"/>
      <c r="M129" s="56"/>
      <c r="N129" s="56"/>
      <c r="Q129" s="9"/>
      <c r="R129" s="9"/>
    </row>
    <row r="130" spans="1:18" x14ac:dyDescent="0.25">
      <c r="A130" s="28"/>
      <c r="B130" s="32"/>
      <c r="C130" s="32"/>
      <c r="D130" s="32"/>
      <c r="E130" s="56"/>
      <c r="F130" s="56"/>
      <c r="G130" s="64"/>
      <c r="H130" s="56"/>
      <c r="I130" s="56"/>
      <c r="J130" s="56"/>
      <c r="K130" s="56"/>
      <c r="L130" s="56"/>
      <c r="M130" s="56"/>
      <c r="N130" s="56"/>
      <c r="Q130" s="9"/>
      <c r="R130" s="9"/>
    </row>
    <row r="131" spans="1:18" x14ac:dyDescent="0.25">
      <c r="A131" s="28"/>
      <c r="B131" s="32"/>
      <c r="C131" s="32"/>
      <c r="D131" s="32"/>
      <c r="E131" s="56"/>
      <c r="F131" s="56"/>
      <c r="G131" s="64"/>
      <c r="H131" s="56"/>
      <c r="I131" s="56"/>
      <c r="J131" s="56"/>
      <c r="K131" s="56"/>
      <c r="L131" s="56"/>
      <c r="M131" s="56"/>
      <c r="N131" s="56"/>
      <c r="Q131" s="9"/>
      <c r="R131" s="9"/>
    </row>
    <row r="132" spans="1:18" x14ac:dyDescent="0.25">
      <c r="A132" s="63"/>
      <c r="B132" s="63"/>
      <c r="C132" s="63"/>
      <c r="D132" s="63"/>
      <c r="E132" s="56"/>
      <c r="F132" s="56"/>
      <c r="G132" s="65"/>
      <c r="H132" s="56"/>
      <c r="I132" s="56"/>
      <c r="J132" s="56"/>
      <c r="K132" s="56"/>
      <c r="L132" s="56"/>
      <c r="M132" s="56"/>
      <c r="N132" s="56"/>
      <c r="Q132" s="9"/>
      <c r="R132" s="9"/>
    </row>
    <row r="133" spans="1:18" x14ac:dyDescent="0.25">
      <c r="A133" s="28"/>
      <c r="B133" s="32"/>
      <c r="C133" s="32"/>
      <c r="D133" s="32"/>
      <c r="E133" s="56"/>
      <c r="F133" s="62"/>
      <c r="G133" s="66"/>
      <c r="H133" s="56"/>
      <c r="I133" s="56"/>
      <c r="J133" s="56"/>
      <c r="K133" s="56"/>
      <c r="L133" s="56"/>
      <c r="M133" s="56"/>
      <c r="N133" s="56"/>
      <c r="Q133" s="9"/>
      <c r="R133" s="9"/>
    </row>
    <row r="134" spans="1:18" x14ac:dyDescent="0.25">
      <c r="A134" s="28"/>
      <c r="B134" s="32"/>
      <c r="C134" s="32"/>
      <c r="D134" s="32"/>
      <c r="E134" s="56"/>
      <c r="F134" s="62"/>
      <c r="G134" s="66"/>
      <c r="H134" s="56"/>
      <c r="I134" s="56"/>
      <c r="J134" s="56"/>
      <c r="K134" s="56"/>
      <c r="L134" s="56"/>
      <c r="M134" s="56"/>
      <c r="N134" s="56"/>
      <c r="Q134" s="9"/>
      <c r="R134" s="9"/>
    </row>
    <row r="135" spans="1:18" x14ac:dyDescent="0.25">
      <c r="A135" s="28"/>
      <c r="B135" s="32"/>
      <c r="C135" s="32"/>
      <c r="D135" s="32"/>
      <c r="E135" s="56"/>
      <c r="F135" s="62"/>
      <c r="G135" s="66"/>
      <c r="H135" s="56"/>
      <c r="I135" s="56"/>
      <c r="J135" s="56"/>
      <c r="K135" s="56"/>
      <c r="L135" s="56"/>
      <c r="M135" s="56"/>
      <c r="N135" s="56"/>
      <c r="Q135" s="9"/>
      <c r="R135" s="9"/>
    </row>
    <row r="136" spans="1:18" x14ac:dyDescent="0.25">
      <c r="A136" s="28"/>
      <c r="B136" s="32"/>
      <c r="C136" s="32"/>
      <c r="D136" s="32"/>
      <c r="E136" s="56"/>
      <c r="F136" s="62"/>
      <c r="G136" s="66"/>
      <c r="H136" s="56"/>
      <c r="I136" s="56"/>
      <c r="J136" s="56"/>
      <c r="K136" s="56"/>
      <c r="L136" s="56"/>
      <c r="M136" s="56"/>
      <c r="N136" s="56"/>
      <c r="Q136" s="9"/>
      <c r="R136" s="9"/>
    </row>
    <row r="137" spans="1:18" x14ac:dyDescent="0.25">
      <c r="A137" s="28"/>
      <c r="B137" s="32"/>
      <c r="C137" s="32"/>
      <c r="D137" s="32"/>
      <c r="E137" s="56"/>
      <c r="F137" s="62"/>
      <c r="G137" s="66"/>
      <c r="H137" s="56"/>
      <c r="I137" s="56"/>
      <c r="J137" s="56"/>
      <c r="K137" s="56"/>
      <c r="L137" s="56"/>
      <c r="M137" s="56"/>
      <c r="N137" s="56"/>
      <c r="Q137" s="9"/>
      <c r="R137" s="9"/>
    </row>
    <row r="138" spans="1:18" x14ac:dyDescent="0.25">
      <c r="A138" s="28"/>
      <c r="B138" s="32"/>
      <c r="C138" s="32"/>
      <c r="D138" s="32"/>
      <c r="E138" s="56"/>
      <c r="F138" s="62"/>
      <c r="G138" s="66"/>
      <c r="H138" s="56"/>
      <c r="I138" s="56"/>
      <c r="J138" s="56"/>
      <c r="K138" s="56"/>
      <c r="L138" s="56"/>
      <c r="M138" s="56"/>
      <c r="N138" s="56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10"/>
      <c r="B141" s="10"/>
      <c r="C141" s="10"/>
      <c r="D141" s="10"/>
      <c r="Q141" s="9"/>
      <c r="R141" s="9"/>
    </row>
    <row r="142" spans="1:18" x14ac:dyDescent="0.25">
      <c r="A142" s="10"/>
      <c r="B142" s="10"/>
      <c r="C142" s="10"/>
      <c r="D142" s="10"/>
      <c r="Q142" s="9"/>
      <c r="R142" s="9"/>
    </row>
    <row r="143" spans="1:18" x14ac:dyDescent="0.25">
      <c r="A143" s="10"/>
      <c r="B143" s="10"/>
      <c r="C143" s="10"/>
      <c r="D143" s="10"/>
    </row>
    <row r="144" spans="1:18" x14ac:dyDescent="0.25">
      <c r="A144" s="10"/>
      <c r="B144" s="10"/>
      <c r="C144" s="10"/>
      <c r="D144" s="10"/>
    </row>
    <row r="145" spans="1:4" x14ac:dyDescent="0.25">
      <c r="A145" s="21"/>
      <c r="B145" s="21"/>
      <c r="C145" s="21"/>
      <c r="D145" s="21"/>
    </row>
    <row r="146" spans="1:4" x14ac:dyDescent="0.25">
      <c r="A146" s="21"/>
      <c r="B146" s="21"/>
      <c r="C146" s="21"/>
      <c r="D146" s="21"/>
    </row>
    <row r="147" spans="1:4" x14ac:dyDescent="0.25">
      <c r="A147" s="1"/>
      <c r="B147" s="1"/>
      <c r="C147" s="1"/>
      <c r="D147" s="1"/>
    </row>
    <row r="148" spans="1:4" x14ac:dyDescent="0.25">
      <c r="A148" s="1"/>
      <c r="B148" s="1"/>
      <c r="C148" s="1"/>
      <c r="D148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2"/>
  <sheetViews>
    <sheetView topLeftCell="A25" workbookViewId="0">
      <selection activeCell="O24" sqref="O24"/>
    </sheetView>
  </sheetViews>
  <sheetFormatPr defaultColWidth="9.140625" defaultRowHeight="12.75" x14ac:dyDescent="0.25"/>
  <cols>
    <col min="1" max="1" width="28.28515625" style="9" customWidth="1"/>
    <col min="2" max="2" width="20" style="9" bestFit="1" customWidth="1"/>
    <col min="3" max="3" width="8.85546875" style="9" bestFit="1" customWidth="1"/>
    <col min="4" max="4" width="8.42578125" style="9" customWidth="1"/>
    <col min="5" max="14" width="9.140625" style="1"/>
    <col min="15" max="15" width="9.140625" style="9"/>
    <col min="16" max="16" width="16.85546875" style="9" customWidth="1"/>
    <col min="17" max="17" width="17.28515625" style="1" customWidth="1"/>
    <col min="18" max="18" width="22.5703125" style="1" bestFit="1" customWidth="1"/>
    <col min="19" max="19" width="22.140625" style="9" customWidth="1"/>
    <col min="20" max="16384" width="9.140625" style="9"/>
  </cols>
  <sheetData>
    <row r="1" spans="1:18" ht="15.75" x14ac:dyDescent="0.25">
      <c r="A1" s="58"/>
      <c r="B1" s="34"/>
      <c r="C1" s="34"/>
      <c r="D1" s="34"/>
    </row>
    <row r="2" spans="1:18" hidden="1" x14ac:dyDescent="0.25">
      <c r="A2" s="1"/>
      <c r="B2" s="1"/>
      <c r="C2" s="1"/>
      <c r="D2" s="1"/>
    </row>
    <row r="3" spans="1:18" x14ac:dyDescent="0.25">
      <c r="B3" s="27"/>
      <c r="C3" s="27"/>
      <c r="D3" s="4" t="s">
        <v>22</v>
      </c>
      <c r="E3" s="69" t="s">
        <v>1</v>
      </c>
      <c r="F3" s="69" t="s">
        <v>2</v>
      </c>
      <c r="G3" s="69" t="s">
        <v>3</v>
      </c>
      <c r="H3" s="43" t="s">
        <v>38</v>
      </c>
      <c r="I3" s="69" t="s">
        <v>4</v>
      </c>
      <c r="J3" s="69" t="s">
        <v>5</v>
      </c>
      <c r="K3" s="69" t="s">
        <v>6</v>
      </c>
      <c r="L3" s="69" t="s">
        <v>7</v>
      </c>
      <c r="M3" s="69" t="s">
        <v>8</v>
      </c>
      <c r="N3" s="69" t="s">
        <v>9</v>
      </c>
      <c r="Q3" s="9"/>
      <c r="R3" s="9"/>
    </row>
    <row r="4" spans="1:18" x14ac:dyDescent="0.25">
      <c r="B4" s="27"/>
      <c r="C4" s="27"/>
      <c r="D4" s="4" t="s">
        <v>23</v>
      </c>
      <c r="E4" s="69" t="s">
        <v>10</v>
      </c>
      <c r="F4" s="69" t="s">
        <v>11</v>
      </c>
      <c r="G4" s="69" t="s">
        <v>12</v>
      </c>
      <c r="H4" s="43" t="s">
        <v>39</v>
      </c>
      <c r="I4" s="69" t="s">
        <v>13</v>
      </c>
      <c r="J4" s="69" t="s">
        <v>14</v>
      </c>
      <c r="K4" s="69" t="s">
        <v>15</v>
      </c>
      <c r="L4" s="69" t="s">
        <v>16</v>
      </c>
      <c r="M4" s="69" t="s">
        <v>17</v>
      </c>
      <c r="N4" s="69" t="s">
        <v>18</v>
      </c>
      <c r="Q4" s="9"/>
      <c r="R4" s="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9"/>
      <c r="R5" s="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9"/>
      <c r="R6" s="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9"/>
      <c r="R7" s="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/>
      <c r="L8" s="6"/>
      <c r="M8" s="6"/>
      <c r="N8" s="6"/>
      <c r="Q8" s="9"/>
      <c r="R8" s="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9"/>
      <c r="R9" s="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9"/>
      <c r="R10" s="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/>
      <c r="L11" s="6"/>
      <c r="M11" s="6"/>
      <c r="N11" s="6"/>
      <c r="Q11" s="9"/>
      <c r="R11" s="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9"/>
      <c r="R12" s="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9"/>
      <c r="R13" s="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/>
      <c r="L14" s="6"/>
      <c r="M14" s="6"/>
      <c r="N14" s="6"/>
      <c r="Q14" s="9"/>
      <c r="R14" s="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9"/>
      <c r="R15" s="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9"/>
      <c r="R16" s="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/>
      <c r="L17" s="6"/>
      <c r="M17" s="6"/>
      <c r="N17" s="6"/>
      <c r="Q17" s="9"/>
      <c r="R17" s="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9"/>
      <c r="R18" s="9"/>
    </row>
    <row r="19" spans="1:18" x14ac:dyDescent="0.25">
      <c r="A19" s="5" t="s">
        <v>24</v>
      </c>
      <c r="B19" s="5"/>
      <c r="C19" s="5"/>
      <c r="D19" s="5"/>
      <c r="E19" s="1">
        <f>E7+E10+E13+E16</f>
        <v>30</v>
      </c>
      <c r="F19" s="1">
        <f t="shared" ref="F19:N20" si="1">F7+F10+F13+F16</f>
        <v>27</v>
      </c>
      <c r="G19" s="1">
        <f t="shared" si="1"/>
        <v>27</v>
      </c>
      <c r="H19" s="1">
        <f t="shared" si="1"/>
        <v>20</v>
      </c>
      <c r="I19" s="1">
        <f t="shared" si="1"/>
        <v>22</v>
      </c>
      <c r="J19" s="1">
        <f t="shared" si="1"/>
        <v>16</v>
      </c>
      <c r="K19" s="1">
        <f t="shared" si="1"/>
        <v>14</v>
      </c>
      <c r="L19" s="1">
        <f t="shared" si="1"/>
        <v>14</v>
      </c>
      <c r="M19" s="1">
        <f t="shared" si="1"/>
        <v>11</v>
      </c>
      <c r="N19" s="1">
        <f t="shared" si="1"/>
        <v>11</v>
      </c>
      <c r="Q19" s="9"/>
      <c r="R19" s="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/>
      <c r="L20" s="6"/>
      <c r="M20" s="6"/>
      <c r="N20" s="6"/>
      <c r="Q20" s="9"/>
      <c r="R20" s="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9"/>
      <c r="R21" s="9"/>
    </row>
    <row r="22" spans="1:18" x14ac:dyDescent="0.25">
      <c r="A22" s="16" t="s">
        <v>24</v>
      </c>
      <c r="B22" s="16"/>
      <c r="C22" s="16"/>
      <c r="D22" s="16"/>
      <c r="E22" s="1">
        <v>6</v>
      </c>
      <c r="F22" s="1">
        <v>9</v>
      </c>
      <c r="G22" s="1">
        <v>9</v>
      </c>
      <c r="H22" s="37">
        <v>16</v>
      </c>
      <c r="I22" s="1">
        <v>14</v>
      </c>
      <c r="J22" s="1">
        <v>18</v>
      </c>
      <c r="K22" s="1">
        <v>20</v>
      </c>
      <c r="L22" s="1">
        <v>20</v>
      </c>
      <c r="M22" s="1">
        <v>22</v>
      </c>
      <c r="N22" s="1">
        <v>22</v>
      </c>
      <c r="P22" s="1"/>
      <c r="R22" s="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J102+J96</f>
        <v>21.25</v>
      </c>
      <c r="K23" s="6"/>
      <c r="L23" s="6"/>
      <c r="M23" s="6"/>
      <c r="N23" s="6"/>
      <c r="Q23" s="9"/>
      <c r="R23" s="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73"/>
      <c r="J24" s="73"/>
      <c r="K24" s="73"/>
      <c r="L24" s="73"/>
      <c r="M24" s="73"/>
      <c r="N24" s="73"/>
      <c r="Q24" s="9"/>
      <c r="R24" s="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">
        <v>0</v>
      </c>
      <c r="J25" s="1">
        <v>2</v>
      </c>
      <c r="K25" s="1">
        <v>2</v>
      </c>
      <c r="L25" s="1">
        <v>2</v>
      </c>
      <c r="M25" s="1">
        <v>3</v>
      </c>
      <c r="N25" s="1">
        <v>3</v>
      </c>
      <c r="Q25" s="9"/>
      <c r="R25" s="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/>
      <c r="L26" s="6"/>
      <c r="M26" s="6"/>
      <c r="N26" s="6"/>
      <c r="Q26" s="9"/>
      <c r="R26" s="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9"/>
      <c r="R27" s="9"/>
    </row>
    <row r="28" spans="1:18" x14ac:dyDescent="0.25">
      <c r="A28" s="16" t="s">
        <v>24</v>
      </c>
      <c r="B28" s="16"/>
      <c r="C28" s="16"/>
      <c r="D28" s="16"/>
      <c r="E28" s="1">
        <f>E19+E22</f>
        <v>36</v>
      </c>
      <c r="F28" s="1">
        <f t="shared" ref="F28:H29" si="2">F19+F22</f>
        <v>36</v>
      </c>
      <c r="G28" s="1">
        <f t="shared" si="2"/>
        <v>36</v>
      </c>
      <c r="H28" s="37">
        <f t="shared" si="2"/>
        <v>36</v>
      </c>
      <c r="I28" s="1">
        <f>I19+I22+I25</f>
        <v>36</v>
      </c>
      <c r="J28" s="1">
        <f t="shared" ref="J28:N28" si="3">J19+J22+J25</f>
        <v>36</v>
      </c>
      <c r="K28" s="1">
        <f t="shared" si="3"/>
        <v>36</v>
      </c>
      <c r="L28" s="1">
        <f t="shared" si="3"/>
        <v>36</v>
      </c>
      <c r="M28" s="1">
        <f t="shared" si="3"/>
        <v>36</v>
      </c>
      <c r="N28" s="1">
        <f t="shared" si="3"/>
        <v>36</v>
      </c>
      <c r="Q28" s="9"/>
      <c r="R28" s="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/>
      <c r="L29" s="6"/>
      <c r="M29" s="6"/>
      <c r="N29" s="6"/>
      <c r="Q29" s="9"/>
      <c r="R29" s="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9"/>
      <c r="R30" s="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9"/>
      <c r="R31" s="9"/>
    </row>
    <row r="32" spans="1:18" x14ac:dyDescent="0.25">
      <c r="A32" s="36" t="s">
        <v>86</v>
      </c>
      <c r="B32" s="31" t="s">
        <v>42</v>
      </c>
      <c r="C32" s="1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2"/>
      <c r="M32" s="2"/>
      <c r="N32" s="2"/>
      <c r="Q32" s="9"/>
      <c r="R32" s="9"/>
    </row>
    <row r="33" spans="1:18" x14ac:dyDescent="0.25">
      <c r="A33" s="52" t="s">
        <v>46</v>
      </c>
      <c r="B33" s="31" t="s">
        <v>43</v>
      </c>
      <c r="C33" s="1" t="s">
        <v>21</v>
      </c>
      <c r="D33" s="3">
        <f t="shared" ref="D33:D34" si="4">SUM(F33:N33)</f>
        <v>6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/>
      <c r="L33" s="3"/>
      <c r="M33" s="3"/>
      <c r="N33" s="3"/>
      <c r="Q33" s="9"/>
      <c r="R33" s="9"/>
    </row>
    <row r="34" spans="1:18" x14ac:dyDescent="0.25">
      <c r="A34" s="52" t="s">
        <v>50</v>
      </c>
      <c r="B34" s="31" t="s">
        <v>44</v>
      </c>
      <c r="C34" s="1">
        <v>5.5</v>
      </c>
      <c r="D34" s="2">
        <f t="shared" si="4"/>
        <v>0</v>
      </c>
      <c r="E34" s="2"/>
      <c r="F34" s="2"/>
      <c r="G34" s="2"/>
      <c r="H34" s="2"/>
      <c r="I34" s="2"/>
      <c r="J34" s="2"/>
      <c r="K34" s="2"/>
      <c r="L34" s="2"/>
      <c r="M34" s="2"/>
      <c r="N34" s="2"/>
      <c r="Q34" s="9"/>
      <c r="R34" s="9"/>
    </row>
    <row r="35" spans="1:18" x14ac:dyDescent="0.25">
      <c r="A35" s="36"/>
      <c r="B35" s="31" t="s">
        <v>45</v>
      </c>
      <c r="C35" s="1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2"/>
      <c r="M35" s="2"/>
      <c r="N35" s="2"/>
      <c r="Q35" s="9"/>
      <c r="R35" s="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2"/>
      <c r="M36" s="2"/>
      <c r="N36" s="2"/>
      <c r="Q36" s="9"/>
      <c r="R36" s="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5.5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/>
      <c r="L37" s="3"/>
      <c r="M37" s="3"/>
      <c r="N37" s="3"/>
      <c r="Q37" s="9"/>
      <c r="R37" s="9"/>
    </row>
    <row r="38" spans="1:18" x14ac:dyDescent="0.25">
      <c r="A38" s="36"/>
      <c r="B38" s="31" t="s">
        <v>44</v>
      </c>
      <c r="C38" s="2">
        <v>5.5</v>
      </c>
      <c r="D38" s="2">
        <f t="shared" si="5"/>
        <v>0</v>
      </c>
      <c r="E38" s="2"/>
      <c r="F38" s="2"/>
      <c r="G38" s="2"/>
      <c r="H38" s="2"/>
      <c r="I38" s="2"/>
      <c r="J38" s="2"/>
      <c r="K38" s="2"/>
      <c r="L38" s="2"/>
      <c r="M38" s="2"/>
      <c r="N38" s="2"/>
      <c r="Q38" s="9"/>
      <c r="R38" s="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Q39" s="9"/>
      <c r="R39" s="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2"/>
      <c r="M40" s="2"/>
      <c r="N40" s="2"/>
      <c r="Q40" s="9"/>
      <c r="R40" s="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4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/>
      <c r="L41" s="3"/>
      <c r="M41" s="3"/>
      <c r="N41" s="3"/>
      <c r="Q41" s="9"/>
      <c r="R41" s="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0</v>
      </c>
      <c r="E42" s="2"/>
      <c r="F42" s="2"/>
      <c r="G42" s="2"/>
      <c r="H42" s="2"/>
      <c r="I42" s="2"/>
      <c r="J42" s="2"/>
      <c r="K42" s="2"/>
      <c r="L42" s="2"/>
      <c r="M42" s="2"/>
      <c r="N42" s="2"/>
      <c r="Q42" s="9"/>
      <c r="R42" s="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Q43" s="9"/>
      <c r="R43" s="9"/>
    </row>
    <row r="44" spans="1:18" x14ac:dyDescent="0.25">
      <c r="A44" s="36" t="s">
        <v>35</v>
      </c>
      <c r="B44" s="31" t="s">
        <v>42</v>
      </c>
      <c r="C44" s="1">
        <v>6.5</v>
      </c>
      <c r="D44" s="2">
        <f t="shared" si="5"/>
        <v>6.5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2"/>
      <c r="M44" s="2"/>
      <c r="N44" s="2"/>
      <c r="Q44" s="9"/>
      <c r="R44" s="9"/>
    </row>
    <row r="45" spans="1:18" x14ac:dyDescent="0.25">
      <c r="A45" s="52" t="s">
        <v>54</v>
      </c>
      <c r="B45" s="31" t="s">
        <v>43</v>
      </c>
      <c r="C45" s="1" t="s">
        <v>21</v>
      </c>
      <c r="D45" s="3">
        <f t="shared" si="5"/>
        <v>5.5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/>
      <c r="L45" s="3"/>
      <c r="M45" s="3"/>
      <c r="N45" s="3"/>
      <c r="Q45" s="9"/>
      <c r="R45" s="9"/>
    </row>
    <row r="46" spans="1:18" x14ac:dyDescent="0.25">
      <c r="A46" s="52" t="s">
        <v>55</v>
      </c>
      <c r="B46" s="31" t="s">
        <v>44</v>
      </c>
      <c r="C46" s="1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2"/>
      <c r="M46" s="2"/>
      <c r="N46" s="2"/>
      <c r="Q46" s="9"/>
      <c r="R46" s="9"/>
    </row>
    <row r="47" spans="1:18" x14ac:dyDescent="0.25">
      <c r="A47" s="36"/>
      <c r="B47" s="31" t="s">
        <v>45</v>
      </c>
      <c r="C47" s="1" t="s">
        <v>21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Q47" s="9"/>
      <c r="R47" s="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2"/>
      <c r="M48" s="2"/>
      <c r="N48" s="2"/>
      <c r="Q48" s="9"/>
      <c r="R48" s="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/>
      <c r="L49" s="3"/>
      <c r="M49" s="3"/>
      <c r="N49" s="3"/>
      <c r="Q49" s="9"/>
      <c r="R49" s="9"/>
    </row>
    <row r="50" spans="1:18" x14ac:dyDescent="0.25">
      <c r="A50" s="36"/>
      <c r="B50" s="31" t="s">
        <v>44</v>
      </c>
      <c r="C50" s="2">
        <v>3</v>
      </c>
      <c r="D50" s="2">
        <f t="shared" si="5"/>
        <v>0</v>
      </c>
      <c r="E50" s="2"/>
      <c r="F50" s="2"/>
      <c r="G50" s="2"/>
      <c r="H50" s="2"/>
      <c r="I50" s="2"/>
      <c r="J50" s="2"/>
      <c r="K50" s="2"/>
      <c r="L50" s="2"/>
      <c r="M50" s="2"/>
      <c r="N50" s="2"/>
      <c r="Q50" s="9"/>
      <c r="R50" s="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Q51" s="9"/>
      <c r="R51" s="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2"/>
      <c r="M52" s="2"/>
      <c r="N52" s="2"/>
      <c r="Q52" s="9"/>
      <c r="R52" s="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2</v>
      </c>
      <c r="E53" s="2"/>
      <c r="F53" s="2"/>
      <c r="G53" s="2"/>
      <c r="H53" s="3">
        <v>0.5</v>
      </c>
      <c r="I53" s="3">
        <v>0.5</v>
      </c>
      <c r="J53" s="3">
        <v>1</v>
      </c>
      <c r="K53" s="3"/>
      <c r="L53" s="3"/>
      <c r="M53" s="3"/>
      <c r="N53" s="3"/>
      <c r="Q53" s="9"/>
      <c r="R53" s="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</v>
      </c>
      <c r="E54" s="2"/>
      <c r="F54" s="2"/>
      <c r="G54" s="2"/>
      <c r="H54" s="2"/>
      <c r="I54" s="2"/>
      <c r="J54" s="2"/>
      <c r="K54" s="2"/>
      <c r="L54" s="2"/>
      <c r="M54" s="2"/>
      <c r="N54" s="2"/>
      <c r="Q54" s="9"/>
      <c r="R54" s="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Q55" s="9"/>
      <c r="R55" s="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2"/>
      <c r="M56" s="2"/>
      <c r="N56" s="2"/>
      <c r="Q56" s="9"/>
      <c r="R56" s="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</v>
      </c>
      <c r="E57" s="2"/>
      <c r="F57" s="2"/>
      <c r="G57" s="2"/>
      <c r="H57" s="3">
        <v>0.5</v>
      </c>
      <c r="I57" s="3">
        <v>0.5</v>
      </c>
      <c r="J57" s="3"/>
      <c r="K57" s="3"/>
      <c r="L57" s="3"/>
      <c r="M57" s="3"/>
      <c r="N57" s="3"/>
      <c r="Q57" s="9"/>
      <c r="R57" s="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</v>
      </c>
      <c r="E58" s="2"/>
      <c r="F58" s="2"/>
      <c r="G58" s="2"/>
      <c r="H58" s="2"/>
      <c r="I58" s="2"/>
      <c r="J58" s="2"/>
      <c r="K58" s="2"/>
      <c r="L58" s="2"/>
      <c r="M58" s="2"/>
      <c r="N58" s="2"/>
      <c r="Q58" s="9"/>
      <c r="R58" s="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Q59" s="9"/>
      <c r="R59" s="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5.25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2"/>
      <c r="M60" s="2"/>
      <c r="N60" s="2"/>
      <c r="Q60" s="9"/>
      <c r="R60" s="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3.75</v>
      </c>
      <c r="E61" s="2"/>
      <c r="F61" s="2"/>
      <c r="G61" s="2"/>
      <c r="H61" s="3">
        <v>0.5</v>
      </c>
      <c r="I61" s="3">
        <v>1.5</v>
      </c>
      <c r="J61" s="3">
        <v>1.75</v>
      </c>
      <c r="K61" s="3"/>
      <c r="L61" s="3"/>
      <c r="M61" s="3"/>
      <c r="N61" s="3"/>
      <c r="Q61" s="9"/>
      <c r="R61" s="9"/>
    </row>
    <row r="62" spans="1:18" x14ac:dyDescent="0.25">
      <c r="A62" s="36"/>
      <c r="B62" s="31" t="s">
        <v>44</v>
      </c>
      <c r="C62" s="2">
        <v>4.25</v>
      </c>
      <c r="D62" s="2">
        <f t="shared" si="8"/>
        <v>0</v>
      </c>
      <c r="E62" s="2"/>
      <c r="F62" s="2"/>
      <c r="G62" s="2"/>
      <c r="H62" s="2"/>
      <c r="I62" s="2"/>
      <c r="J62" s="2"/>
      <c r="K62" s="2"/>
      <c r="L62" s="2"/>
      <c r="M62" s="2"/>
      <c r="N62" s="2"/>
      <c r="Q62" s="9"/>
      <c r="R62" s="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Q63" s="9"/>
      <c r="R63" s="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2"/>
      <c r="M64" s="2"/>
      <c r="N64" s="2"/>
      <c r="Q64" s="9"/>
      <c r="R64" s="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3.5</v>
      </c>
      <c r="E65" s="2"/>
      <c r="F65" s="2"/>
      <c r="G65" s="2"/>
      <c r="H65" s="3">
        <v>0.5</v>
      </c>
      <c r="I65" s="3">
        <v>1.5</v>
      </c>
      <c r="J65" s="3">
        <v>1.5</v>
      </c>
      <c r="K65" s="3"/>
      <c r="L65" s="3"/>
      <c r="M65" s="3"/>
      <c r="N65" s="3"/>
      <c r="Q65" s="9"/>
      <c r="R65" s="9"/>
    </row>
    <row r="66" spans="1:18" x14ac:dyDescent="0.25">
      <c r="A66" s="36"/>
      <c r="B66" s="31" t="s">
        <v>44</v>
      </c>
      <c r="C66" s="2">
        <v>3</v>
      </c>
      <c r="D66" s="2">
        <f t="shared" si="9"/>
        <v>0</v>
      </c>
      <c r="E66" s="2"/>
      <c r="F66" s="2"/>
      <c r="G66" s="2"/>
      <c r="H66" s="2"/>
      <c r="I66" s="2"/>
      <c r="J66" s="2"/>
      <c r="K66" s="2"/>
      <c r="L66" s="2"/>
      <c r="M66" s="2"/>
      <c r="N66" s="2"/>
      <c r="Q66" s="9"/>
      <c r="R66" s="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Q67" s="9"/>
      <c r="R67" s="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2"/>
      <c r="M68" s="2"/>
      <c r="N68" s="2"/>
      <c r="Q68" s="9"/>
      <c r="R68" s="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2.5</v>
      </c>
      <c r="E69" s="2"/>
      <c r="F69" s="2"/>
      <c r="G69" s="2"/>
      <c r="H69" s="3">
        <v>0.5</v>
      </c>
      <c r="I69" s="3">
        <v>1</v>
      </c>
      <c r="J69" s="3">
        <v>1</v>
      </c>
      <c r="K69" s="3"/>
      <c r="L69" s="3"/>
      <c r="M69" s="3"/>
      <c r="N69" s="3"/>
      <c r="Q69" s="9"/>
      <c r="R69" s="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</v>
      </c>
      <c r="E70" s="2"/>
      <c r="F70" s="2"/>
      <c r="G70" s="2"/>
      <c r="H70" s="2"/>
      <c r="I70" s="2"/>
      <c r="J70" s="2"/>
      <c r="K70" s="2"/>
      <c r="L70" s="2"/>
      <c r="M70" s="2"/>
      <c r="N70" s="2"/>
      <c r="Q70" s="9"/>
      <c r="R70" s="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Q71" s="9"/>
      <c r="R71" s="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37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37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37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37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2"/>
      <c r="M76" s="2"/>
      <c r="N76" s="2"/>
      <c r="Q76" s="9"/>
      <c r="R76" s="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1.75</v>
      </c>
      <c r="E77" s="2"/>
      <c r="F77" s="2"/>
      <c r="G77" s="2"/>
      <c r="H77" s="3">
        <v>0.25</v>
      </c>
      <c r="I77" s="3">
        <v>0.5</v>
      </c>
      <c r="J77" s="3">
        <v>1</v>
      </c>
      <c r="K77" s="3"/>
      <c r="L77" s="3"/>
      <c r="M77" s="3"/>
      <c r="N77" s="3"/>
      <c r="Q77" s="9"/>
      <c r="R77" s="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0</v>
      </c>
      <c r="E78" s="2"/>
      <c r="F78" s="2"/>
      <c r="G78" s="2"/>
      <c r="H78" s="2"/>
      <c r="I78" s="2"/>
      <c r="J78" s="2"/>
      <c r="K78" s="2"/>
      <c r="L78" s="2"/>
      <c r="M78" s="2"/>
      <c r="N78" s="2"/>
      <c r="Q78" s="9"/>
      <c r="R78" s="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Q79" s="9"/>
      <c r="R79" s="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2.25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2"/>
      <c r="M80" s="2"/>
      <c r="N80" s="2"/>
      <c r="Q80" s="9"/>
      <c r="R80" s="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</v>
      </c>
      <c r="E81" s="2"/>
      <c r="F81" s="2"/>
      <c r="G81" s="2"/>
      <c r="H81" s="3">
        <v>0.5</v>
      </c>
      <c r="I81" s="3">
        <v>1</v>
      </c>
      <c r="J81" s="3">
        <v>0.5</v>
      </c>
      <c r="K81" s="3"/>
      <c r="L81" s="3"/>
      <c r="M81" s="3"/>
      <c r="N81" s="3"/>
      <c r="Q81" s="9"/>
      <c r="R81" s="9"/>
    </row>
    <row r="82" spans="1:18" x14ac:dyDescent="0.25">
      <c r="A82" s="36"/>
      <c r="B82" s="31" t="s">
        <v>44</v>
      </c>
      <c r="C82" s="2">
        <v>3</v>
      </c>
      <c r="D82" s="2">
        <f t="shared" si="13"/>
        <v>0</v>
      </c>
      <c r="E82" s="2"/>
      <c r="F82" s="2"/>
      <c r="G82" s="2"/>
      <c r="H82" s="2"/>
      <c r="I82" s="2"/>
      <c r="J82" s="2"/>
      <c r="K82" s="2"/>
      <c r="L82" s="2"/>
      <c r="M82" s="2"/>
      <c r="N82" s="2"/>
      <c r="Q82" s="9"/>
      <c r="R82" s="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Q83" s="9"/>
      <c r="R83" s="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7.5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2"/>
      <c r="M84" s="2"/>
      <c r="N84" s="2"/>
      <c r="Q84" s="9"/>
      <c r="R84" s="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5.5</v>
      </c>
      <c r="E85" s="2"/>
      <c r="F85" s="2"/>
      <c r="G85" s="2"/>
      <c r="H85" s="3">
        <v>1.5</v>
      </c>
      <c r="I85" s="3">
        <v>2</v>
      </c>
      <c r="J85" s="3">
        <v>2</v>
      </c>
      <c r="K85" s="3"/>
      <c r="L85" s="3"/>
      <c r="M85" s="3"/>
      <c r="N85" s="3"/>
      <c r="Q85" s="9"/>
      <c r="R85" s="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</v>
      </c>
      <c r="E86" s="2"/>
      <c r="F86" s="2"/>
      <c r="G86" s="2"/>
      <c r="H86" s="2"/>
      <c r="I86" s="2"/>
      <c r="J86" s="2"/>
      <c r="K86" s="2"/>
      <c r="L86" s="2"/>
      <c r="M86" s="2"/>
      <c r="N86" s="2"/>
      <c r="Q86" s="9"/>
      <c r="R86" s="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Q87" s="9"/>
      <c r="R87" s="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2">
        <v>2</v>
      </c>
      <c r="M88" s="2">
        <v>1.5</v>
      </c>
      <c r="N88" s="2">
        <v>1.5</v>
      </c>
      <c r="Q88" s="9"/>
      <c r="R88" s="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4.5</v>
      </c>
      <c r="E89" s="2"/>
      <c r="F89" s="2"/>
      <c r="G89" s="2"/>
      <c r="H89" s="3">
        <v>0.5</v>
      </c>
      <c r="I89" s="3">
        <v>2</v>
      </c>
      <c r="J89" s="3">
        <v>2</v>
      </c>
      <c r="K89" s="3"/>
      <c r="L89" s="3"/>
      <c r="M89" s="3"/>
      <c r="N89" s="3"/>
      <c r="Q89" s="9"/>
      <c r="R89" s="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2"/>
      <c r="M90" s="2"/>
      <c r="N90" s="2"/>
      <c r="Q90" s="9"/>
      <c r="R90" s="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Q91" s="9"/>
      <c r="R91" s="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2"/>
      <c r="M92" s="2"/>
      <c r="N92" s="2"/>
      <c r="Q92" s="9"/>
      <c r="R92" s="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3</v>
      </c>
      <c r="E93" s="2"/>
      <c r="F93" s="2"/>
      <c r="G93" s="2"/>
      <c r="H93" s="3">
        <v>0.5</v>
      </c>
      <c r="I93" s="3">
        <v>1.5</v>
      </c>
      <c r="J93" s="3">
        <v>1</v>
      </c>
      <c r="K93" s="3"/>
      <c r="L93" s="3"/>
      <c r="M93" s="3"/>
      <c r="N93" s="3"/>
      <c r="Q93" s="9"/>
      <c r="R93" s="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0</v>
      </c>
      <c r="E94" s="2"/>
      <c r="F94" s="2"/>
      <c r="G94" s="2"/>
      <c r="H94" s="2"/>
      <c r="I94" s="2"/>
      <c r="J94" s="2"/>
      <c r="K94" s="2"/>
      <c r="L94" s="2"/>
      <c r="M94" s="2"/>
      <c r="N94" s="2"/>
      <c r="Q94" s="9"/>
      <c r="R94" s="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Q95" s="9"/>
      <c r="R95" s="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2"/>
      <c r="L96" s="2"/>
      <c r="M96" s="2"/>
      <c r="N96" s="2"/>
      <c r="Q96" s="9"/>
      <c r="R96" s="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2"/>
      <c r="L97" s="2"/>
      <c r="M97" s="2"/>
      <c r="N97" s="2"/>
      <c r="Q97" s="9"/>
      <c r="R97" s="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9"/>
      <c r="R98" s="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87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2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/>
      <c r="B101" s="57"/>
      <c r="C101" s="55" t="s">
        <v>24</v>
      </c>
      <c r="D101" s="55" t="s">
        <v>48</v>
      </c>
      <c r="E101" s="55"/>
      <c r="F101" s="55"/>
      <c r="G101" s="55"/>
      <c r="H101" s="55"/>
      <c r="I101" s="55"/>
      <c r="J101" s="55"/>
      <c r="K101" s="55"/>
      <c r="L101" s="55"/>
      <c r="M101" s="55"/>
      <c r="N101" s="55"/>
    </row>
    <row r="102" spans="1:18" s="54" customFormat="1" x14ac:dyDescent="0.25">
      <c r="A102" s="36" t="s">
        <v>40</v>
      </c>
      <c r="B102" s="57"/>
      <c r="C102" s="55">
        <f>C32+C36+C40+C44+C48+C52+C56+C60+C64+C68+C72+C76+C80+C84+C88+C92</f>
        <v>75</v>
      </c>
      <c r="D102" s="6">
        <f t="shared" ref="D102:D104" si="19">SUM(F102:N102)</f>
        <v>52.5</v>
      </c>
      <c r="E102" s="55"/>
      <c r="F102" s="55">
        <f t="shared" ref="F102:J103" si="20">F33+F37+F41+F45+F49+F53+F57+F61+F65+F69+F73+F77+F81+F85+F89+F93</f>
        <v>4</v>
      </c>
      <c r="G102" s="6">
        <f t="shared" si="20"/>
        <v>5.25</v>
      </c>
      <c r="H102" s="6">
        <f t="shared" si="20"/>
        <v>10.75</v>
      </c>
      <c r="I102" s="6">
        <f t="shared" si="20"/>
        <v>16.25</v>
      </c>
      <c r="J102" s="6">
        <f t="shared" si="20"/>
        <v>16.25</v>
      </c>
      <c r="K102" s="6">
        <f t="shared" ref="K102:N102" si="21">K33+K37+K41+K45+K49+K53+K57+K61+K65+K69+K73+K77+K81+K85+K89+K93+K96</f>
        <v>0</v>
      </c>
      <c r="L102" s="6">
        <f t="shared" si="21"/>
        <v>0</v>
      </c>
      <c r="M102" s="6">
        <f t="shared" si="21"/>
        <v>0</v>
      </c>
      <c r="N102" s="6">
        <f t="shared" si="21"/>
        <v>0</v>
      </c>
    </row>
    <row r="103" spans="1:18" s="54" customFormat="1" x14ac:dyDescent="0.25">
      <c r="A103" s="36" t="s">
        <v>41</v>
      </c>
      <c r="B103" s="57"/>
      <c r="C103" s="55">
        <f>C34+C38+C42+C46+C50+C54+C58+C62+C66+C70+C74+C78+C82+C86+C90+C94</f>
        <v>56</v>
      </c>
      <c r="D103" s="6">
        <f t="shared" si="19"/>
        <v>0</v>
      </c>
      <c r="E103" s="55"/>
      <c r="F103" s="55">
        <f t="shared" si="20"/>
        <v>0</v>
      </c>
      <c r="G103" s="6">
        <f t="shared" si="20"/>
        <v>0</v>
      </c>
      <c r="H103" s="6">
        <f t="shared" si="20"/>
        <v>0</v>
      </c>
      <c r="I103" s="6">
        <f t="shared" si="20"/>
        <v>0</v>
      </c>
      <c r="J103" s="6">
        <f t="shared" si="20"/>
        <v>0</v>
      </c>
      <c r="K103" s="6">
        <f t="shared" ref="K103:N103" si="22">K34+K38+K42+K46+K50+K54+K58+K62+K66+K70+K74+K78+K82+K86+K90+K94</f>
        <v>0</v>
      </c>
      <c r="L103" s="6">
        <f t="shared" si="22"/>
        <v>0</v>
      </c>
      <c r="M103" s="6">
        <f t="shared" si="22"/>
        <v>0</v>
      </c>
      <c r="N103" s="6">
        <f t="shared" si="22"/>
        <v>0</v>
      </c>
    </row>
    <row r="104" spans="1:18" s="54" customFormat="1" x14ac:dyDescent="0.25">
      <c r="A104" s="36" t="s">
        <v>37</v>
      </c>
      <c r="B104" s="57"/>
      <c r="C104" s="55">
        <f>C102+C103</f>
        <v>131</v>
      </c>
      <c r="D104" s="6">
        <f t="shared" si="19"/>
        <v>52.5</v>
      </c>
      <c r="E104" s="55" t="s">
        <v>21</v>
      </c>
      <c r="F104" s="55">
        <f>F102+F103</f>
        <v>4</v>
      </c>
      <c r="G104" s="6">
        <f>G102+G103</f>
        <v>5.25</v>
      </c>
      <c r="H104" s="6">
        <f t="shared" ref="H104:N104" si="23">H102+H103</f>
        <v>10.75</v>
      </c>
      <c r="I104" s="6">
        <f t="shared" si="23"/>
        <v>16.25</v>
      </c>
      <c r="J104" s="6">
        <f t="shared" si="23"/>
        <v>16.25</v>
      </c>
      <c r="K104" s="6">
        <f t="shared" si="23"/>
        <v>0</v>
      </c>
      <c r="L104" s="6">
        <f t="shared" si="23"/>
        <v>0</v>
      </c>
      <c r="M104" s="6">
        <f t="shared" si="23"/>
        <v>0</v>
      </c>
      <c r="N104" s="6">
        <f t="shared" si="23"/>
        <v>0</v>
      </c>
    </row>
    <row r="105" spans="1:18" x14ac:dyDescent="0.25">
      <c r="A105" s="63"/>
      <c r="B105" s="63"/>
      <c r="C105" s="63"/>
      <c r="D105" s="63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Q105" s="9"/>
      <c r="R105" s="9"/>
    </row>
    <row r="106" spans="1:18" x14ac:dyDescent="0.25">
      <c r="A106" s="74" t="s">
        <v>93</v>
      </c>
      <c r="B106" s="32"/>
      <c r="C106" s="32"/>
      <c r="D106" s="32"/>
      <c r="E106" s="56"/>
      <c r="F106" s="56"/>
      <c r="G106" s="64"/>
      <c r="H106" s="56"/>
      <c r="I106" s="56"/>
      <c r="J106" s="56"/>
      <c r="K106" s="56"/>
      <c r="L106" s="56"/>
      <c r="M106" s="56"/>
      <c r="N106" s="56"/>
      <c r="Q106" s="9"/>
      <c r="R106" s="9"/>
    </row>
    <row r="107" spans="1:18" x14ac:dyDescent="0.25">
      <c r="A107" s="74"/>
      <c r="B107" s="75"/>
      <c r="C107" s="32"/>
      <c r="D107" s="32"/>
      <c r="E107" s="56"/>
      <c r="F107" s="56"/>
      <c r="G107" s="64"/>
      <c r="H107" s="56"/>
      <c r="I107" s="56"/>
      <c r="J107" s="56"/>
      <c r="K107" s="56"/>
      <c r="L107" s="56"/>
      <c r="M107" s="56"/>
      <c r="N107" s="56"/>
      <c r="Q107" s="9"/>
      <c r="R107" s="9"/>
    </row>
    <row r="108" spans="1:18" x14ac:dyDescent="0.25">
      <c r="A108" s="76" t="s">
        <v>94</v>
      </c>
      <c r="B108" s="77" t="s">
        <v>95</v>
      </c>
      <c r="C108" s="78"/>
      <c r="D108" s="79"/>
      <c r="E108" s="80"/>
      <c r="F108" s="80"/>
      <c r="G108" s="81"/>
      <c r="H108" s="80"/>
      <c r="I108" s="80"/>
      <c r="J108" s="82">
        <v>0.5</v>
      </c>
      <c r="K108" s="82">
        <v>0.25</v>
      </c>
      <c r="L108" s="82"/>
      <c r="M108" s="82"/>
      <c r="N108" s="82"/>
      <c r="Q108" s="9"/>
      <c r="R108" s="9"/>
    </row>
    <row r="109" spans="1:18" x14ac:dyDescent="0.25">
      <c r="A109" s="76" t="s">
        <v>96</v>
      </c>
      <c r="B109" s="77" t="s">
        <v>97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9"/>
      <c r="R109" s="9"/>
    </row>
    <row r="110" spans="1:18" x14ac:dyDescent="0.25">
      <c r="A110" s="76" t="s">
        <v>98</v>
      </c>
      <c r="B110" s="77" t="s">
        <v>99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9"/>
      <c r="R110" s="9"/>
    </row>
    <row r="111" spans="1:18" x14ac:dyDescent="0.25">
      <c r="A111" s="76" t="s">
        <v>100</v>
      </c>
      <c r="B111" s="77" t="s">
        <v>101</v>
      </c>
      <c r="C111" s="78"/>
      <c r="D111" s="83"/>
      <c r="E111" s="80"/>
      <c r="F111" s="80"/>
      <c r="G111" s="81"/>
      <c r="H111" s="80"/>
      <c r="I111" s="80"/>
      <c r="J111" s="82"/>
      <c r="K111" s="82"/>
      <c r="M111" s="82">
        <v>0.5</v>
      </c>
      <c r="Q111" s="9"/>
      <c r="R111" s="9"/>
    </row>
    <row r="112" spans="1:18" x14ac:dyDescent="0.25">
      <c r="A112" s="76" t="s">
        <v>102</v>
      </c>
      <c r="B112" s="77" t="s">
        <v>103</v>
      </c>
      <c r="C112" s="78"/>
      <c r="D112" s="79"/>
      <c r="E112" s="80"/>
      <c r="F112" s="80"/>
      <c r="G112" s="81"/>
      <c r="H112" s="80"/>
      <c r="I112" s="80"/>
      <c r="J112" s="82"/>
      <c r="K112" s="82"/>
      <c r="L112" s="82"/>
      <c r="M112" s="82">
        <v>0.5</v>
      </c>
      <c r="N112" s="82"/>
      <c r="Q112" s="9"/>
      <c r="R112" s="9"/>
    </row>
    <row r="113" spans="1:18" x14ac:dyDescent="0.25">
      <c r="A113" s="76" t="s">
        <v>104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>
        <v>0.5</v>
      </c>
      <c r="N113" s="82"/>
      <c r="Q113" s="9"/>
      <c r="R113" s="9"/>
    </row>
    <row r="114" spans="1:18" x14ac:dyDescent="0.25">
      <c r="A114" s="76" t="s">
        <v>105</v>
      </c>
      <c r="B114" s="77" t="s">
        <v>106</v>
      </c>
      <c r="C114" s="78"/>
      <c r="D114" s="79"/>
      <c r="E114" s="80"/>
      <c r="F114" s="80"/>
      <c r="G114" s="81"/>
      <c r="H114" s="80"/>
      <c r="I114" s="80"/>
      <c r="J114" s="82"/>
      <c r="K114" s="82">
        <v>0.5</v>
      </c>
      <c r="L114" s="82"/>
      <c r="M114" s="82"/>
      <c r="N114" s="82"/>
      <c r="Q114" s="9"/>
      <c r="R114" s="9"/>
    </row>
    <row r="115" spans="1:18" x14ac:dyDescent="0.25">
      <c r="A115" s="76" t="s">
        <v>107</v>
      </c>
      <c r="B115" s="77" t="s">
        <v>108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>
        <v>0.5</v>
      </c>
      <c r="M115" s="82"/>
      <c r="N115" s="82"/>
      <c r="Q115" s="9"/>
      <c r="R115" s="9"/>
    </row>
    <row r="116" spans="1:18" x14ac:dyDescent="0.25">
      <c r="A116" s="76" t="s">
        <v>109</v>
      </c>
      <c r="B116" s="77" t="s">
        <v>110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9"/>
      <c r="R116" s="9"/>
    </row>
    <row r="117" spans="1:18" x14ac:dyDescent="0.25">
      <c r="A117" s="76" t="s">
        <v>111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N117" s="82"/>
      <c r="Q117" s="9"/>
      <c r="R117" s="9"/>
    </row>
    <row r="118" spans="1:18" x14ac:dyDescent="0.25">
      <c r="A118" s="76" t="s">
        <v>112</v>
      </c>
      <c r="B118" s="77" t="s">
        <v>113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M118" s="82"/>
      <c r="N118" s="82"/>
      <c r="Q118" s="9"/>
      <c r="R118" s="9"/>
    </row>
    <row r="119" spans="1:18" x14ac:dyDescent="0.25">
      <c r="A119" s="76" t="s">
        <v>114</v>
      </c>
      <c r="B119" s="77" t="s">
        <v>115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/>
      <c r="M119" s="82">
        <v>0.5</v>
      </c>
      <c r="N119" s="82">
        <v>0.25</v>
      </c>
      <c r="Q119" s="9"/>
      <c r="R119" s="9"/>
    </row>
    <row r="120" spans="1:18" x14ac:dyDescent="0.25">
      <c r="A120" s="76" t="s">
        <v>116</v>
      </c>
      <c r="B120" s="77" t="s">
        <v>117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0.5</v>
      </c>
      <c r="Q120" s="9"/>
      <c r="R120" s="9"/>
    </row>
    <row r="121" spans="1:18" x14ac:dyDescent="0.25">
      <c r="A121" s="76" t="s">
        <v>118</v>
      </c>
      <c r="B121" s="77" t="s">
        <v>119</v>
      </c>
      <c r="C121" s="78"/>
      <c r="D121" s="79"/>
      <c r="E121" s="80"/>
      <c r="F121" s="80"/>
      <c r="G121" s="81"/>
      <c r="H121" s="80"/>
      <c r="I121" s="80"/>
      <c r="J121" s="82">
        <v>0.5</v>
      </c>
      <c r="K121" s="82">
        <v>0.25</v>
      </c>
      <c r="L121" s="82"/>
      <c r="M121" s="82" t="s">
        <v>21</v>
      </c>
      <c r="N121" s="82" t="s">
        <v>21</v>
      </c>
      <c r="Q121" s="9"/>
      <c r="R121" s="9"/>
    </row>
    <row r="122" spans="1:18" x14ac:dyDescent="0.25">
      <c r="A122" s="84"/>
      <c r="B122" s="32"/>
      <c r="C122" s="32"/>
      <c r="D122" s="32"/>
      <c r="E122" s="56"/>
      <c r="F122" s="56"/>
      <c r="G122" s="64"/>
      <c r="H122" s="56"/>
      <c r="I122" s="56"/>
      <c r="J122" s="56"/>
      <c r="K122" s="56"/>
      <c r="L122" s="56"/>
      <c r="M122" s="56"/>
      <c r="N122" s="56"/>
      <c r="Q122" s="9"/>
      <c r="R122" s="9"/>
    </row>
    <row r="123" spans="1:18" x14ac:dyDescent="0.25">
      <c r="A123" s="28" t="s">
        <v>122</v>
      </c>
      <c r="B123" s="65" t="s">
        <v>123</v>
      </c>
      <c r="C123" s="32"/>
      <c r="D123" s="32"/>
      <c r="E123" s="56"/>
      <c r="F123" s="56"/>
      <c r="G123" s="64"/>
      <c r="H123" s="56"/>
      <c r="I123" s="56"/>
      <c r="J123" s="56"/>
      <c r="K123" s="56"/>
      <c r="L123" s="56"/>
      <c r="M123" s="56"/>
      <c r="N123" s="56"/>
      <c r="Q123" s="9"/>
      <c r="R123" s="9"/>
    </row>
    <row r="124" spans="1:18" x14ac:dyDescent="0.25">
      <c r="A124" s="52" t="s">
        <v>86</v>
      </c>
      <c r="B124" s="56">
        <f>SUM(E124:N124)</f>
        <v>1</v>
      </c>
      <c r="C124" s="32"/>
      <c r="D124" s="32"/>
      <c r="E124" s="8"/>
      <c r="F124" s="8"/>
      <c r="G124" s="64"/>
      <c r="H124" s="8"/>
      <c r="I124" s="8"/>
      <c r="J124" s="8">
        <v>1</v>
      </c>
      <c r="K124" s="8"/>
      <c r="L124" s="8"/>
      <c r="M124" s="8"/>
      <c r="N124" s="8"/>
      <c r="Q124" s="9"/>
      <c r="R124" s="9"/>
    </row>
    <row r="125" spans="1:18" x14ac:dyDescent="0.25">
      <c r="A125" s="52" t="s">
        <v>33</v>
      </c>
      <c r="B125" s="56">
        <f t="shared" ref="B125:B138" si="24">SUM(E125:N125)</f>
        <v>0.75</v>
      </c>
      <c r="C125" s="32"/>
      <c r="D125" s="32"/>
      <c r="E125" s="8"/>
      <c r="F125" s="8"/>
      <c r="G125" s="64"/>
      <c r="H125" s="8"/>
      <c r="I125" s="8"/>
      <c r="J125" s="8">
        <v>0.75</v>
      </c>
      <c r="K125" s="8"/>
      <c r="L125" s="8"/>
      <c r="M125" s="8"/>
      <c r="N125" s="8"/>
      <c r="Q125" s="9"/>
      <c r="R125" s="9"/>
    </row>
    <row r="126" spans="1:18" x14ac:dyDescent="0.25">
      <c r="A126" s="52" t="s">
        <v>34</v>
      </c>
      <c r="B126" s="56">
        <f t="shared" si="24"/>
        <v>1.5</v>
      </c>
      <c r="C126" s="33"/>
      <c r="D126" s="33"/>
      <c r="E126" s="8"/>
      <c r="F126" s="8"/>
      <c r="G126" s="8">
        <v>0.75</v>
      </c>
      <c r="H126" s="8"/>
      <c r="I126" s="8"/>
      <c r="J126" s="8">
        <v>0.75</v>
      </c>
      <c r="K126" s="8"/>
      <c r="L126" s="8"/>
      <c r="M126" s="8"/>
      <c r="N126" s="8"/>
      <c r="Q126" s="9"/>
      <c r="R126" s="9"/>
    </row>
    <row r="127" spans="1:18" x14ac:dyDescent="0.25">
      <c r="A127" s="52" t="s">
        <v>35</v>
      </c>
      <c r="B127" s="56">
        <f t="shared" si="24"/>
        <v>0.75</v>
      </c>
      <c r="C127" s="32"/>
      <c r="D127" s="32"/>
      <c r="E127" s="8"/>
      <c r="F127" s="8"/>
      <c r="G127" s="64"/>
      <c r="H127" s="8"/>
      <c r="I127" s="8"/>
      <c r="J127" s="8">
        <v>0.75</v>
      </c>
      <c r="K127" s="8"/>
      <c r="L127" s="8"/>
      <c r="M127" s="8"/>
      <c r="N127" s="8"/>
      <c r="Q127" s="9"/>
      <c r="R127" s="9"/>
    </row>
    <row r="128" spans="1:18" x14ac:dyDescent="0.25">
      <c r="A128" s="52" t="s">
        <v>36</v>
      </c>
      <c r="B128" s="56">
        <f t="shared" si="24"/>
        <v>0</v>
      </c>
      <c r="C128" s="32"/>
      <c r="D128" s="32"/>
      <c r="E128" s="8"/>
      <c r="F128" s="8"/>
      <c r="G128" s="64"/>
      <c r="H128" s="8"/>
      <c r="I128" s="8"/>
      <c r="J128" s="8"/>
      <c r="K128" s="8"/>
      <c r="L128" s="8"/>
      <c r="M128" s="8"/>
      <c r="N128" s="8"/>
      <c r="Q128" s="9"/>
      <c r="R128" s="9"/>
    </row>
    <row r="129" spans="1:18" x14ac:dyDescent="0.25">
      <c r="A129" s="52" t="s">
        <v>56</v>
      </c>
      <c r="B129" s="56">
        <f t="shared" si="24"/>
        <v>0</v>
      </c>
      <c r="C129" s="32"/>
      <c r="D129" s="32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9"/>
      <c r="R129" s="9"/>
    </row>
    <row r="130" spans="1:18" x14ac:dyDescent="0.25">
      <c r="A130" s="52" t="s">
        <v>57</v>
      </c>
      <c r="B130" s="56">
        <f t="shared" si="24"/>
        <v>1</v>
      </c>
      <c r="C130" s="32"/>
      <c r="D130" s="32"/>
      <c r="E130" s="8"/>
      <c r="F130" s="8"/>
      <c r="G130" s="64"/>
      <c r="H130" s="8"/>
      <c r="I130" s="8"/>
      <c r="J130" s="8">
        <v>1</v>
      </c>
      <c r="K130" s="8"/>
      <c r="L130" s="8"/>
      <c r="M130" s="8"/>
      <c r="N130" s="8"/>
      <c r="Q130" s="9"/>
      <c r="R130" s="9"/>
    </row>
    <row r="131" spans="1:18" x14ac:dyDescent="0.25">
      <c r="A131" s="52" t="s">
        <v>84</v>
      </c>
      <c r="B131" s="56">
        <f t="shared" si="24"/>
        <v>0.75</v>
      </c>
      <c r="C131" s="32"/>
      <c r="D131" s="32"/>
      <c r="E131" s="8"/>
      <c r="F131" s="8"/>
      <c r="G131" s="64"/>
      <c r="H131" s="8"/>
      <c r="I131" s="8"/>
      <c r="J131" s="8">
        <v>0.75</v>
      </c>
      <c r="K131" s="8"/>
      <c r="L131" s="8"/>
      <c r="M131" s="8"/>
      <c r="N131" s="8"/>
      <c r="Q131" s="9"/>
      <c r="R131" s="9"/>
    </row>
    <row r="132" spans="1:18" x14ac:dyDescent="0.25">
      <c r="A132" s="52" t="s">
        <v>58</v>
      </c>
      <c r="B132" s="56">
        <f t="shared" si="24"/>
        <v>0.75</v>
      </c>
      <c r="C132" s="32"/>
      <c r="D132" s="32"/>
      <c r="E132" s="8"/>
      <c r="F132" s="8"/>
      <c r="G132" s="64"/>
      <c r="H132" s="8"/>
      <c r="I132" s="8"/>
      <c r="J132" s="8">
        <v>0.75</v>
      </c>
      <c r="K132" s="8"/>
      <c r="L132" s="8"/>
      <c r="M132" s="8"/>
      <c r="N132" s="8"/>
      <c r="Q132" s="9"/>
      <c r="R132" s="9"/>
    </row>
    <row r="133" spans="1:18" x14ac:dyDescent="0.25">
      <c r="A133" s="52" t="s">
        <v>59</v>
      </c>
      <c r="B133" s="56">
        <f t="shared" si="24"/>
        <v>0</v>
      </c>
      <c r="C133" s="32"/>
      <c r="D133" s="32"/>
      <c r="E133" s="8"/>
      <c r="F133" s="8"/>
      <c r="G133" s="64"/>
      <c r="H133" s="8"/>
      <c r="I133" s="8"/>
      <c r="J133" s="8"/>
      <c r="K133" s="8"/>
      <c r="L133" s="8"/>
      <c r="M133" s="8"/>
      <c r="N133" s="8"/>
      <c r="Q133" s="9"/>
      <c r="R133" s="9"/>
    </row>
    <row r="134" spans="1:18" x14ac:dyDescent="0.25">
      <c r="A134" s="52" t="s">
        <v>61</v>
      </c>
      <c r="B134" s="56">
        <f t="shared" si="24"/>
        <v>0</v>
      </c>
      <c r="C134" s="32"/>
      <c r="D134" s="32"/>
      <c r="E134" s="8"/>
      <c r="F134" s="8"/>
      <c r="G134" s="64"/>
      <c r="H134" s="8"/>
      <c r="I134" s="8"/>
      <c r="J134" s="8"/>
      <c r="K134" s="8"/>
      <c r="L134" s="8"/>
      <c r="M134" s="8"/>
      <c r="N134" s="8"/>
      <c r="Q134" s="9"/>
      <c r="R134" s="9"/>
    </row>
    <row r="135" spans="1:18" x14ac:dyDescent="0.25">
      <c r="A135" s="52" t="s">
        <v>62</v>
      </c>
      <c r="B135" s="56">
        <f t="shared" si="24"/>
        <v>0.75</v>
      </c>
      <c r="C135" s="32"/>
      <c r="D135" s="32"/>
      <c r="E135" s="8"/>
      <c r="F135" s="8"/>
      <c r="G135" s="64"/>
      <c r="H135" s="8"/>
      <c r="I135" s="8"/>
      <c r="J135" s="8">
        <v>0.75</v>
      </c>
      <c r="K135" s="8"/>
      <c r="L135" s="8"/>
      <c r="M135" s="8"/>
      <c r="N135" s="8"/>
      <c r="Q135" s="9"/>
      <c r="R135" s="9"/>
    </row>
    <row r="136" spans="1:18" x14ac:dyDescent="0.25">
      <c r="A136" s="52" t="s">
        <v>63</v>
      </c>
      <c r="B136" s="56">
        <f t="shared" si="24"/>
        <v>1.5</v>
      </c>
      <c r="C136" s="63"/>
      <c r="D136" s="63"/>
      <c r="E136" s="8"/>
      <c r="F136" s="8"/>
      <c r="G136" s="64"/>
      <c r="H136" s="8"/>
      <c r="I136" s="8">
        <v>0.75</v>
      </c>
      <c r="J136" s="8">
        <v>0.75</v>
      </c>
      <c r="K136" s="8"/>
      <c r="L136" s="8"/>
      <c r="M136" s="8"/>
      <c r="N136" s="8"/>
      <c r="Q136" s="9"/>
      <c r="R136" s="9"/>
    </row>
    <row r="137" spans="1:18" x14ac:dyDescent="0.25">
      <c r="A137" s="52" t="s">
        <v>64</v>
      </c>
      <c r="B137" s="56">
        <f t="shared" si="24"/>
        <v>1</v>
      </c>
      <c r="C137" s="32"/>
      <c r="D137" s="32"/>
      <c r="E137" s="8"/>
      <c r="F137" s="86"/>
      <c r="G137" s="64"/>
      <c r="H137" s="8"/>
      <c r="I137" s="8"/>
      <c r="J137" s="8">
        <v>1</v>
      </c>
      <c r="K137" s="8"/>
      <c r="L137" s="8"/>
      <c r="M137" s="8"/>
      <c r="N137" s="8"/>
      <c r="Q137" s="9"/>
      <c r="R137" s="9"/>
    </row>
    <row r="138" spans="1:18" x14ac:dyDescent="0.25">
      <c r="A138" s="52" t="s">
        <v>65</v>
      </c>
      <c r="B138" s="56">
        <f t="shared" si="24"/>
        <v>0.75</v>
      </c>
      <c r="C138" s="32"/>
      <c r="D138" s="32"/>
      <c r="E138" s="8"/>
      <c r="F138" s="86"/>
      <c r="G138" s="64"/>
      <c r="H138" s="8"/>
      <c r="I138" s="8">
        <v>0.75</v>
      </c>
      <c r="J138" s="8"/>
      <c r="K138" s="8"/>
      <c r="L138" s="8"/>
      <c r="M138" s="8"/>
      <c r="N138" s="8"/>
      <c r="Q138" s="9"/>
      <c r="R138" s="9"/>
    </row>
    <row r="139" spans="1:18" x14ac:dyDescent="0.25">
      <c r="A139" s="28"/>
      <c r="B139" s="32"/>
      <c r="C139" s="32"/>
      <c r="D139" s="32"/>
      <c r="E139" s="56"/>
      <c r="F139" s="62"/>
      <c r="G139" s="66"/>
      <c r="H139" s="56"/>
      <c r="I139" s="56"/>
      <c r="J139" s="56"/>
      <c r="K139" s="56"/>
      <c r="L139" s="56"/>
      <c r="M139" s="56"/>
      <c r="N139" s="56"/>
      <c r="Q139" s="9"/>
      <c r="R139" s="9"/>
    </row>
    <row r="140" spans="1:18" x14ac:dyDescent="0.25">
      <c r="A140" s="28"/>
      <c r="B140" s="32"/>
      <c r="C140" s="32"/>
      <c r="D140" s="32"/>
      <c r="E140" s="56"/>
      <c r="F140" s="62"/>
      <c r="G140" s="66"/>
      <c r="H140" s="56"/>
      <c r="I140" s="56"/>
      <c r="J140" s="56"/>
      <c r="K140" s="56"/>
      <c r="L140" s="56"/>
      <c r="M140" s="56"/>
      <c r="N140" s="56"/>
      <c r="Q140" s="9"/>
      <c r="R140" s="9"/>
    </row>
    <row r="141" spans="1:18" x14ac:dyDescent="0.25">
      <c r="A141" s="28"/>
      <c r="B141" s="32"/>
      <c r="C141" s="32"/>
      <c r="D141" s="32"/>
      <c r="E141" s="56"/>
      <c r="F141" s="62"/>
      <c r="G141" s="66"/>
      <c r="H141" s="56"/>
      <c r="I141" s="56"/>
      <c r="J141" s="56"/>
      <c r="K141" s="56"/>
      <c r="L141" s="56"/>
      <c r="M141" s="56"/>
      <c r="N141" s="56"/>
      <c r="Q141" s="9"/>
      <c r="R141" s="9"/>
    </row>
    <row r="142" spans="1:18" x14ac:dyDescent="0.25">
      <c r="A142" s="28"/>
      <c r="B142" s="32"/>
      <c r="C142" s="32"/>
      <c r="D142" s="32"/>
      <c r="E142" s="56"/>
      <c r="F142" s="62"/>
      <c r="G142" s="66"/>
      <c r="H142" s="56"/>
      <c r="I142" s="56"/>
      <c r="J142" s="56"/>
      <c r="K142" s="56"/>
      <c r="L142" s="56"/>
      <c r="M142" s="56"/>
      <c r="N142" s="56"/>
      <c r="Q142" s="9"/>
      <c r="R142" s="9"/>
    </row>
    <row r="143" spans="1:18" x14ac:dyDescent="0.25">
      <c r="A143" s="28"/>
      <c r="B143" s="32"/>
      <c r="C143" s="32"/>
      <c r="D143" s="32"/>
      <c r="E143" s="56"/>
      <c r="F143" s="62"/>
      <c r="G143" s="66"/>
      <c r="H143" s="56"/>
      <c r="I143" s="56"/>
      <c r="J143" s="56"/>
      <c r="K143" s="56"/>
      <c r="L143" s="56"/>
      <c r="M143" s="56"/>
      <c r="N143" s="56"/>
      <c r="Q143" s="9"/>
      <c r="R143" s="9"/>
    </row>
    <row r="144" spans="1:18" x14ac:dyDescent="0.25">
      <c r="A144" s="28"/>
      <c r="B144" s="32"/>
      <c r="C144" s="32"/>
      <c r="D144" s="32"/>
      <c r="E144" s="56"/>
      <c r="F144" s="62"/>
      <c r="G144" s="66"/>
      <c r="H144" s="56"/>
      <c r="I144" s="56"/>
      <c r="J144" s="56"/>
      <c r="K144" s="56"/>
      <c r="L144" s="56"/>
      <c r="M144" s="56"/>
      <c r="N144" s="56"/>
      <c r="Q144" s="9"/>
      <c r="R144" s="9"/>
    </row>
    <row r="145" spans="1:18" x14ac:dyDescent="0.25">
      <c r="A145" s="10"/>
      <c r="B145" s="10"/>
      <c r="C145" s="10"/>
      <c r="D145" s="10"/>
      <c r="Q145" s="9"/>
      <c r="R145" s="9"/>
    </row>
    <row r="146" spans="1:18" x14ac:dyDescent="0.25">
      <c r="A146" s="10"/>
      <c r="B146" s="10"/>
      <c r="C146" s="10"/>
      <c r="D146" s="10"/>
      <c r="Q146" s="9"/>
      <c r="R146" s="9"/>
    </row>
    <row r="147" spans="1:18" x14ac:dyDescent="0.25">
      <c r="A147" s="10"/>
      <c r="B147" s="10"/>
      <c r="C147" s="10"/>
      <c r="D147" s="10"/>
    </row>
    <row r="148" spans="1:18" x14ac:dyDescent="0.25">
      <c r="A148" s="10"/>
      <c r="B148" s="10"/>
      <c r="C148" s="10"/>
      <c r="D148" s="10"/>
    </row>
    <row r="149" spans="1:18" x14ac:dyDescent="0.25">
      <c r="A149" s="21"/>
      <c r="B149" s="21"/>
      <c r="C149" s="21"/>
      <c r="D149" s="21"/>
    </row>
    <row r="150" spans="1:18" x14ac:dyDescent="0.25">
      <c r="A150" s="21"/>
      <c r="B150" s="21"/>
      <c r="C150" s="21"/>
      <c r="D150" s="21"/>
    </row>
    <row r="151" spans="1:18" x14ac:dyDescent="0.25">
      <c r="A151" s="1"/>
      <c r="B151" s="1"/>
      <c r="C151" s="1"/>
      <c r="D151" s="1"/>
    </row>
    <row r="152" spans="1:18" x14ac:dyDescent="0.25">
      <c r="A152" s="1"/>
      <c r="B152" s="1"/>
      <c r="C152" s="1"/>
      <c r="D15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workbookViewId="0"/>
  </sheetViews>
  <sheetFormatPr defaultColWidth="9.140625" defaultRowHeight="12.75" x14ac:dyDescent="0.25"/>
  <cols>
    <col min="1" max="1" width="28.28515625" style="89" customWidth="1"/>
    <col min="2" max="2" width="20" style="89" bestFit="1" customWidth="1"/>
    <col min="3" max="3" width="8.85546875" style="89" bestFit="1" customWidth="1"/>
    <col min="4" max="4" width="8.42578125" style="89" customWidth="1"/>
    <col min="5" max="14" width="9.140625" style="88"/>
    <col min="15" max="15" width="9.140625" style="89"/>
    <col min="16" max="16" width="16.85546875" style="89" customWidth="1"/>
    <col min="17" max="17" width="17.28515625" style="88" customWidth="1"/>
    <col min="18" max="18" width="22.5703125" style="88" bestFit="1" customWidth="1"/>
    <col min="19" max="19" width="22.140625" style="89" customWidth="1"/>
    <col min="20" max="16384" width="9.140625" style="89"/>
  </cols>
  <sheetData>
    <row r="1" spans="1:18" ht="21" x14ac:dyDescent="0.25">
      <c r="A1" s="99" t="s">
        <v>128</v>
      </c>
      <c r="B1" s="98"/>
      <c r="C1" s="98"/>
      <c r="D1" s="98"/>
    </row>
    <row r="2" spans="1:18" hidden="1" x14ac:dyDescent="0.25">
      <c r="A2" s="88"/>
      <c r="B2" s="88"/>
      <c r="C2" s="88"/>
      <c r="D2" s="88"/>
    </row>
    <row r="3" spans="1:18" x14ac:dyDescent="0.25">
      <c r="B3" s="27"/>
      <c r="C3" s="27"/>
      <c r="D3" s="4" t="s">
        <v>22</v>
      </c>
      <c r="E3" s="85" t="s">
        <v>1</v>
      </c>
      <c r="F3" s="85" t="s">
        <v>2</v>
      </c>
      <c r="G3" s="85" t="s">
        <v>3</v>
      </c>
      <c r="H3" s="43" t="s">
        <v>38</v>
      </c>
      <c r="I3" s="85" t="s">
        <v>4</v>
      </c>
      <c r="J3" s="85" t="s">
        <v>5</v>
      </c>
      <c r="K3" s="85" t="s">
        <v>6</v>
      </c>
      <c r="L3" s="85" t="s">
        <v>7</v>
      </c>
      <c r="M3" s="85" t="s">
        <v>8</v>
      </c>
      <c r="N3" s="85" t="s">
        <v>9</v>
      </c>
      <c r="Q3" s="89"/>
      <c r="R3" s="89"/>
    </row>
    <row r="4" spans="1:18" x14ac:dyDescent="0.25">
      <c r="B4" s="27"/>
      <c r="C4" s="27"/>
      <c r="D4" s="4" t="s">
        <v>23</v>
      </c>
      <c r="E4" s="85" t="s">
        <v>10</v>
      </c>
      <c r="F4" s="85" t="s">
        <v>11</v>
      </c>
      <c r="G4" s="85" t="s">
        <v>12</v>
      </c>
      <c r="H4" s="43" t="s">
        <v>39</v>
      </c>
      <c r="I4" s="85" t="s">
        <v>13</v>
      </c>
      <c r="J4" s="85" t="s">
        <v>14</v>
      </c>
      <c r="K4" s="85" t="s">
        <v>15</v>
      </c>
      <c r="L4" s="85" t="s">
        <v>16</v>
      </c>
      <c r="M4" s="85" t="s">
        <v>17</v>
      </c>
      <c r="N4" s="85" t="s">
        <v>18</v>
      </c>
      <c r="Q4" s="89"/>
      <c r="R4" s="89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89"/>
      <c r="R5" s="89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89"/>
      <c r="R6" s="89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89"/>
      <c r="R7" s="89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/>
      <c r="M8" s="6"/>
      <c r="N8" s="6"/>
      <c r="Q8" s="89"/>
      <c r="R8" s="89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89"/>
      <c r="R9" s="89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89"/>
      <c r="R10" s="89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/>
      <c r="M11" s="6"/>
      <c r="N11" s="6"/>
      <c r="Q11" s="89"/>
      <c r="R11" s="89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89"/>
      <c r="R12" s="89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89"/>
      <c r="R13" s="89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/>
      <c r="M14" s="6"/>
      <c r="N14" s="6"/>
      <c r="Q14" s="89"/>
      <c r="R14" s="89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89"/>
      <c r="R15" s="89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89"/>
      <c r="R16" s="89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/>
      <c r="M17" s="6"/>
      <c r="N17" s="6"/>
      <c r="Q17" s="89"/>
      <c r="R17" s="89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89"/>
      <c r="R18" s="89"/>
    </row>
    <row r="19" spans="1:18" x14ac:dyDescent="0.25">
      <c r="A19" s="5" t="s">
        <v>24</v>
      </c>
      <c r="B19" s="5"/>
      <c r="C19" s="5"/>
      <c r="D19" s="5"/>
      <c r="E19" s="88">
        <f>E7+E10+E13+E16</f>
        <v>30</v>
      </c>
      <c r="F19" s="88">
        <f t="shared" ref="F19:N20" si="1">F7+F10+F13+F16</f>
        <v>27</v>
      </c>
      <c r="G19" s="88">
        <f t="shared" si="1"/>
        <v>27</v>
      </c>
      <c r="H19" s="88">
        <f t="shared" si="1"/>
        <v>20</v>
      </c>
      <c r="I19" s="88">
        <f t="shared" si="1"/>
        <v>22</v>
      </c>
      <c r="J19" s="88">
        <f t="shared" si="1"/>
        <v>16</v>
      </c>
      <c r="K19" s="88">
        <f t="shared" si="1"/>
        <v>14</v>
      </c>
      <c r="L19" s="88">
        <f t="shared" si="1"/>
        <v>14</v>
      </c>
      <c r="M19" s="88">
        <f t="shared" si="1"/>
        <v>11</v>
      </c>
      <c r="N19" s="88">
        <f t="shared" si="1"/>
        <v>11</v>
      </c>
      <c r="Q19" s="89"/>
      <c r="R19" s="89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v>7.25</v>
      </c>
      <c r="L20" s="6"/>
      <c r="M20" s="6"/>
      <c r="N20" s="6"/>
      <c r="Q20" s="89"/>
      <c r="R20" s="89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89"/>
      <c r="R21" s="89"/>
    </row>
    <row r="22" spans="1:18" x14ac:dyDescent="0.25">
      <c r="A22" s="16" t="s">
        <v>24</v>
      </c>
      <c r="B22" s="16"/>
      <c r="C22" s="16"/>
      <c r="D22" s="16"/>
      <c r="E22" s="88">
        <v>6</v>
      </c>
      <c r="F22" s="88">
        <v>9</v>
      </c>
      <c r="G22" s="88">
        <v>9</v>
      </c>
      <c r="H22" s="37">
        <v>16</v>
      </c>
      <c r="I22" s="88">
        <v>14</v>
      </c>
      <c r="J22" s="88">
        <v>18</v>
      </c>
      <c r="K22" s="88">
        <v>20</v>
      </c>
      <c r="L22" s="88">
        <v>20</v>
      </c>
      <c r="M22" s="88">
        <v>22</v>
      </c>
      <c r="N22" s="88">
        <v>22</v>
      </c>
      <c r="P22" s="88"/>
      <c r="R22" s="89"/>
    </row>
    <row r="23" spans="1:18" x14ac:dyDescent="0.25">
      <c r="A23" s="16" t="s">
        <v>25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J103+J96</f>
        <v>21.25</v>
      </c>
      <c r="K23" s="6">
        <f>K103+K96</f>
        <v>26.75</v>
      </c>
      <c r="L23" s="6"/>
      <c r="M23" s="6"/>
      <c r="N23" s="6"/>
      <c r="Q23" s="89"/>
      <c r="R23" s="89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90"/>
      <c r="J24" s="90"/>
      <c r="K24" s="90"/>
      <c r="L24" s="90"/>
      <c r="M24" s="90"/>
      <c r="N24" s="90"/>
      <c r="Q24" s="89"/>
      <c r="R24" s="89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88">
        <v>0</v>
      </c>
      <c r="J25" s="88">
        <v>2</v>
      </c>
      <c r="K25" s="88">
        <v>2</v>
      </c>
      <c r="L25" s="88">
        <v>2</v>
      </c>
      <c r="M25" s="88">
        <v>3</v>
      </c>
      <c r="N25" s="88">
        <v>3</v>
      </c>
      <c r="Q25" s="89"/>
      <c r="R25" s="89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/>
      <c r="M26" s="6"/>
      <c r="N26" s="6"/>
      <c r="Q26" s="89"/>
      <c r="R26" s="89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89"/>
      <c r="R27" s="89"/>
    </row>
    <row r="28" spans="1:18" x14ac:dyDescent="0.25">
      <c r="A28" s="16" t="s">
        <v>24</v>
      </c>
      <c r="B28" s="16"/>
      <c r="C28" s="16"/>
      <c r="D28" s="16"/>
      <c r="E28" s="88">
        <f>E19+E22</f>
        <v>36</v>
      </c>
      <c r="F28" s="88">
        <f t="shared" ref="F28:H29" si="2">F19+F22</f>
        <v>36</v>
      </c>
      <c r="G28" s="88">
        <f t="shared" si="2"/>
        <v>36</v>
      </c>
      <c r="H28" s="37">
        <f t="shared" si="2"/>
        <v>36</v>
      </c>
      <c r="I28" s="88">
        <f>I19+I22+I25</f>
        <v>36</v>
      </c>
      <c r="J28" s="88">
        <f t="shared" ref="J28:N28" si="3">J19+J22+J25</f>
        <v>36</v>
      </c>
      <c r="K28" s="88">
        <f t="shared" si="3"/>
        <v>36</v>
      </c>
      <c r="L28" s="88">
        <f t="shared" si="3"/>
        <v>36</v>
      </c>
      <c r="M28" s="88">
        <f t="shared" si="3"/>
        <v>36</v>
      </c>
      <c r="N28" s="88">
        <f t="shared" si="3"/>
        <v>36</v>
      </c>
      <c r="Q28" s="89"/>
      <c r="R28" s="89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36.25</v>
      </c>
      <c r="K29" s="6">
        <f>K20+K23+K26</f>
        <v>36.5</v>
      </c>
      <c r="L29" s="6"/>
      <c r="M29" s="6"/>
      <c r="N29" s="6"/>
      <c r="Q29" s="89"/>
      <c r="R29" s="89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89"/>
      <c r="R30" s="89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89"/>
      <c r="R31" s="89"/>
    </row>
    <row r="32" spans="1:18" x14ac:dyDescent="0.25">
      <c r="A32" s="36" t="s">
        <v>86</v>
      </c>
      <c r="B32" s="31" t="s">
        <v>42</v>
      </c>
      <c r="C32" s="88">
        <v>7</v>
      </c>
      <c r="D32" s="2">
        <f>SUM(F32:N32)</f>
        <v>7</v>
      </c>
      <c r="E32" s="2"/>
      <c r="F32" s="2">
        <v>1</v>
      </c>
      <c r="G32" s="2">
        <v>1</v>
      </c>
      <c r="H32" s="2">
        <v>1.5</v>
      </c>
      <c r="I32" s="2">
        <v>1</v>
      </c>
      <c r="J32" s="2">
        <v>1.5</v>
      </c>
      <c r="K32" s="2">
        <v>1</v>
      </c>
      <c r="L32" s="8">
        <v>0</v>
      </c>
      <c r="M32" s="2"/>
      <c r="N32" s="2"/>
      <c r="Q32" s="89"/>
      <c r="R32" s="89"/>
    </row>
    <row r="33" spans="1:18" x14ac:dyDescent="0.25">
      <c r="A33" s="52" t="s">
        <v>50</v>
      </c>
      <c r="B33" s="31" t="s">
        <v>43</v>
      </c>
      <c r="C33" s="88" t="s">
        <v>21</v>
      </c>
      <c r="D33" s="3">
        <f t="shared" ref="D33:D34" si="4">SUM(F33:N33)</f>
        <v>7</v>
      </c>
      <c r="E33" s="2"/>
      <c r="F33" s="3">
        <v>1</v>
      </c>
      <c r="G33" s="3">
        <v>1</v>
      </c>
      <c r="H33" s="3">
        <v>1.5</v>
      </c>
      <c r="I33" s="3">
        <v>1</v>
      </c>
      <c r="J33" s="3">
        <v>1.5</v>
      </c>
      <c r="K33" s="3">
        <v>1</v>
      </c>
      <c r="L33" s="91"/>
      <c r="M33" s="3"/>
      <c r="N33" s="3"/>
      <c r="Q33" s="89"/>
      <c r="R33" s="89"/>
    </row>
    <row r="34" spans="1:18" x14ac:dyDescent="0.25">
      <c r="A34" s="52" t="s">
        <v>124</v>
      </c>
      <c r="B34" s="31" t="s">
        <v>44</v>
      </c>
      <c r="C34" s="88">
        <v>5.5</v>
      </c>
      <c r="D34" s="2">
        <f t="shared" si="4"/>
        <v>1.5</v>
      </c>
      <c r="E34" s="2"/>
      <c r="F34" s="2"/>
      <c r="G34" s="2"/>
      <c r="H34" s="2"/>
      <c r="I34" s="2"/>
      <c r="J34" s="2"/>
      <c r="K34" s="2"/>
      <c r="L34" s="8">
        <v>1.5</v>
      </c>
      <c r="M34" s="2"/>
      <c r="N34" s="2"/>
      <c r="Q34" s="89"/>
      <c r="R34" s="89"/>
    </row>
    <row r="35" spans="1:18" x14ac:dyDescent="0.25">
      <c r="A35" s="36"/>
      <c r="B35" s="31" t="s">
        <v>45</v>
      </c>
      <c r="C35" s="88" t="s">
        <v>21</v>
      </c>
      <c r="D35" s="2" t="s">
        <v>21</v>
      </c>
      <c r="E35" s="2"/>
      <c r="F35" s="2"/>
      <c r="G35" s="2"/>
      <c r="H35" s="2"/>
      <c r="I35" s="2"/>
      <c r="J35" s="2"/>
      <c r="K35" s="2"/>
      <c r="L35" s="8"/>
      <c r="M35" s="2"/>
      <c r="N35" s="2"/>
      <c r="Q35" s="89"/>
      <c r="R35" s="89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ref="D36:D50" si="5">SUM(F36:N36)</f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/>
      <c r="N36" s="2"/>
      <c r="Q36" s="89"/>
      <c r="R36" s="89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5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/>
      <c r="M37" s="3"/>
      <c r="N37" s="3"/>
      <c r="Q37" s="89"/>
      <c r="R37" s="89"/>
    </row>
    <row r="38" spans="1:18" x14ac:dyDescent="0.25">
      <c r="A38" s="36"/>
      <c r="B38" s="31" t="s">
        <v>44</v>
      </c>
      <c r="C38" s="2">
        <v>5.5</v>
      </c>
      <c r="D38" s="2">
        <f t="shared" si="5"/>
        <v>1.5</v>
      </c>
      <c r="E38" s="2"/>
      <c r="F38" s="2"/>
      <c r="G38" s="2"/>
      <c r="H38" s="2"/>
      <c r="I38" s="2"/>
      <c r="J38" s="2"/>
      <c r="K38" s="2"/>
      <c r="L38" s="8">
        <v>1.5</v>
      </c>
      <c r="M38" s="2"/>
      <c r="N38" s="2"/>
      <c r="Q38" s="89"/>
      <c r="R38" s="89"/>
    </row>
    <row r="39" spans="1:18" x14ac:dyDescent="0.25">
      <c r="A39" s="36"/>
      <c r="B39" s="31" t="s">
        <v>45</v>
      </c>
      <c r="C39" s="2" t="s">
        <v>21</v>
      </c>
      <c r="D39" s="2"/>
      <c r="E39" s="2"/>
      <c r="F39" s="2"/>
      <c r="G39" s="2"/>
      <c r="H39" s="2"/>
      <c r="I39" s="2"/>
      <c r="J39" s="2"/>
      <c r="K39" s="2"/>
      <c r="L39" s="8"/>
      <c r="M39" s="2"/>
      <c r="N39" s="2"/>
      <c r="Q39" s="89"/>
      <c r="R39" s="89"/>
    </row>
    <row r="40" spans="1:18" x14ac:dyDescent="0.25">
      <c r="A40" s="36" t="s">
        <v>34</v>
      </c>
      <c r="B40" s="31" t="s">
        <v>42</v>
      </c>
      <c r="C40" s="2">
        <v>7</v>
      </c>
      <c r="D40" s="8">
        <f t="shared" si="5"/>
        <v>7.5</v>
      </c>
      <c r="E40" s="2"/>
      <c r="F40" s="2">
        <v>1</v>
      </c>
      <c r="G40" s="2">
        <v>1</v>
      </c>
      <c r="H40" s="2">
        <v>1</v>
      </c>
      <c r="I40" s="2">
        <v>1</v>
      </c>
      <c r="J40" s="2">
        <v>1</v>
      </c>
      <c r="K40" s="2">
        <v>2</v>
      </c>
      <c r="L40" s="8">
        <v>0.5</v>
      </c>
      <c r="M40" s="2"/>
      <c r="N40" s="2"/>
      <c r="Q40" s="89"/>
      <c r="R40" s="89"/>
    </row>
    <row r="41" spans="1:18" x14ac:dyDescent="0.25">
      <c r="A41" s="52" t="s">
        <v>51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</v>
      </c>
      <c r="H41" s="3">
        <v>1</v>
      </c>
      <c r="I41" s="3"/>
      <c r="J41" s="3">
        <v>1</v>
      </c>
      <c r="K41" s="3">
        <v>2</v>
      </c>
      <c r="L41" s="91"/>
      <c r="M41" s="3"/>
      <c r="N41" s="3"/>
      <c r="Q41" s="89"/>
      <c r="R41" s="89"/>
    </row>
    <row r="42" spans="1:18" x14ac:dyDescent="0.25">
      <c r="A42" s="52" t="s">
        <v>52</v>
      </c>
      <c r="B42" s="31" t="s">
        <v>44</v>
      </c>
      <c r="C42" s="2">
        <v>6</v>
      </c>
      <c r="D42" s="2">
        <f t="shared" si="5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2"/>
      <c r="N42" s="2"/>
      <c r="Q42" s="89"/>
      <c r="R42" s="89"/>
    </row>
    <row r="43" spans="1:18" x14ac:dyDescent="0.25">
      <c r="A43" s="36"/>
      <c r="B43" s="31" t="s">
        <v>45</v>
      </c>
      <c r="C43" s="2" t="s">
        <v>21</v>
      </c>
      <c r="D43" s="2"/>
      <c r="E43" s="2"/>
      <c r="F43" s="2"/>
      <c r="G43" s="2"/>
      <c r="H43" s="2"/>
      <c r="I43" s="2"/>
      <c r="J43" s="2"/>
      <c r="K43" s="2"/>
      <c r="L43" s="8"/>
      <c r="M43" s="2"/>
      <c r="N43" s="2"/>
      <c r="Q43" s="89"/>
      <c r="R43" s="89"/>
    </row>
    <row r="44" spans="1:18" x14ac:dyDescent="0.25">
      <c r="A44" s="36" t="s">
        <v>35</v>
      </c>
      <c r="B44" s="31" t="s">
        <v>42</v>
      </c>
      <c r="C44" s="88">
        <v>6.5</v>
      </c>
      <c r="D44" s="2">
        <f t="shared" si="5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/>
      <c r="N44" s="2"/>
      <c r="Q44" s="89"/>
      <c r="R44" s="89"/>
    </row>
    <row r="45" spans="1:18" x14ac:dyDescent="0.25">
      <c r="A45" s="52" t="s">
        <v>54</v>
      </c>
      <c r="B45" s="31" t="s">
        <v>43</v>
      </c>
      <c r="C45" s="88" t="s">
        <v>21</v>
      </c>
      <c r="D45" s="3">
        <f t="shared" si="5"/>
        <v>6.5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/>
      <c r="M45" s="3"/>
      <c r="N45" s="3"/>
      <c r="Q45" s="89"/>
      <c r="R45" s="89"/>
    </row>
    <row r="46" spans="1:18" x14ac:dyDescent="0.25">
      <c r="A46" s="52" t="s">
        <v>125</v>
      </c>
      <c r="B46" s="31" t="s">
        <v>44</v>
      </c>
      <c r="C46" s="88">
        <v>6.5</v>
      </c>
      <c r="D46" s="2">
        <f t="shared" si="5"/>
        <v>0</v>
      </c>
      <c r="E46" s="2"/>
      <c r="F46" s="2"/>
      <c r="G46" s="2"/>
      <c r="H46" s="2"/>
      <c r="I46" s="2"/>
      <c r="J46" s="2"/>
      <c r="K46" s="2"/>
      <c r="L46" s="8">
        <v>0</v>
      </c>
      <c r="M46" s="2"/>
      <c r="N46" s="2"/>
      <c r="Q46" s="89"/>
      <c r="R46" s="89"/>
    </row>
    <row r="47" spans="1:18" x14ac:dyDescent="0.25">
      <c r="A47" s="36"/>
      <c r="B47" s="31" t="s">
        <v>45</v>
      </c>
      <c r="C47" s="88" t="s">
        <v>21</v>
      </c>
      <c r="D47" s="2"/>
      <c r="E47" s="2"/>
      <c r="F47" s="2"/>
      <c r="G47" s="2"/>
      <c r="H47" s="2"/>
      <c r="I47" s="2"/>
      <c r="J47" s="2"/>
      <c r="K47" s="2"/>
      <c r="L47" s="8"/>
      <c r="M47" s="2"/>
      <c r="N47" s="2"/>
      <c r="Q47" s="89"/>
      <c r="R47" s="89"/>
    </row>
    <row r="48" spans="1:18" x14ac:dyDescent="0.25">
      <c r="A48" s="36" t="s">
        <v>36</v>
      </c>
      <c r="B48" s="31" t="s">
        <v>42</v>
      </c>
      <c r="C48" s="2">
        <v>3</v>
      </c>
      <c r="D48" s="2">
        <f t="shared" si="5"/>
        <v>3.5</v>
      </c>
      <c r="E48" s="2"/>
      <c r="F48" s="2"/>
      <c r="G48" s="2">
        <v>0.75</v>
      </c>
      <c r="H48" s="2">
        <v>0.5</v>
      </c>
      <c r="I48" s="2">
        <v>1</v>
      </c>
      <c r="J48" s="2">
        <v>0</v>
      </c>
      <c r="K48" s="2">
        <v>1.25</v>
      </c>
      <c r="L48" s="8">
        <v>0</v>
      </c>
      <c r="M48" s="2"/>
      <c r="N48" s="2"/>
      <c r="Q48" s="89"/>
      <c r="R48" s="89"/>
    </row>
    <row r="49" spans="1:18" x14ac:dyDescent="0.25">
      <c r="A49" s="52" t="s">
        <v>53</v>
      </c>
      <c r="B49" s="31" t="s">
        <v>43</v>
      </c>
      <c r="C49" s="2" t="s">
        <v>21</v>
      </c>
      <c r="D49" s="3">
        <f t="shared" si="5"/>
        <v>2.5</v>
      </c>
      <c r="E49" s="2"/>
      <c r="F49" s="2"/>
      <c r="G49" s="3">
        <v>0.75</v>
      </c>
      <c r="H49" s="3">
        <v>0.5</v>
      </c>
      <c r="I49" s="3">
        <v>0.75</v>
      </c>
      <c r="J49" s="3">
        <v>0</v>
      </c>
      <c r="K49" s="3">
        <v>0.5</v>
      </c>
      <c r="L49" s="91"/>
      <c r="M49" s="3"/>
      <c r="N49" s="3"/>
      <c r="Q49" s="89"/>
      <c r="R49" s="89"/>
    </row>
    <row r="50" spans="1:18" x14ac:dyDescent="0.25">
      <c r="A50" s="36"/>
      <c r="B50" s="31" t="s">
        <v>44</v>
      </c>
      <c r="C50" s="2">
        <v>3</v>
      </c>
      <c r="D50" s="2">
        <f t="shared" si="5"/>
        <v>1</v>
      </c>
      <c r="E50" s="2"/>
      <c r="F50" s="2"/>
      <c r="G50" s="2"/>
      <c r="H50" s="2"/>
      <c r="I50" s="2"/>
      <c r="J50" s="2"/>
      <c r="K50" s="2"/>
      <c r="L50" s="8">
        <v>1</v>
      </c>
      <c r="M50" s="2"/>
      <c r="N50" s="2"/>
      <c r="Q50" s="89"/>
      <c r="R50" s="89"/>
    </row>
    <row r="51" spans="1:18" x14ac:dyDescent="0.25">
      <c r="A51" s="36"/>
      <c r="B51" s="31" t="s">
        <v>45</v>
      </c>
      <c r="C51" s="2" t="s">
        <v>21</v>
      </c>
      <c r="D51" s="2"/>
      <c r="E51" s="2"/>
      <c r="F51" s="2"/>
      <c r="G51" s="2"/>
      <c r="H51" s="2"/>
      <c r="I51" s="2"/>
      <c r="J51" s="2"/>
      <c r="K51" s="2"/>
      <c r="L51" s="8"/>
      <c r="M51" s="2"/>
      <c r="N51" s="2"/>
      <c r="Q51" s="89"/>
      <c r="R51" s="89"/>
    </row>
    <row r="52" spans="1:18" x14ac:dyDescent="0.25">
      <c r="A52" s="36" t="s">
        <v>56</v>
      </c>
      <c r="B52" s="31" t="s">
        <v>42</v>
      </c>
      <c r="C52" s="2">
        <v>3</v>
      </c>
      <c r="D52" s="2">
        <f t="shared" ref="D52:D54" si="6">SUM(F52:N52)</f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/>
      <c r="N52" s="2"/>
      <c r="Q52" s="89"/>
      <c r="R52" s="89"/>
    </row>
    <row r="53" spans="1:18" x14ac:dyDescent="0.25">
      <c r="A53" s="52" t="s">
        <v>66</v>
      </c>
      <c r="B53" s="31" t="s">
        <v>43</v>
      </c>
      <c r="C53" s="2"/>
      <c r="D53" s="3">
        <f t="shared" si="6"/>
        <v>3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/>
      <c r="M53" s="3"/>
      <c r="N53" s="3"/>
      <c r="Q53" s="89"/>
      <c r="R53" s="89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6"/>
        <v>0.75</v>
      </c>
      <c r="E54" s="2"/>
      <c r="F54" s="2"/>
      <c r="G54" s="2"/>
      <c r="H54" s="2"/>
      <c r="I54" s="2"/>
      <c r="J54" s="2"/>
      <c r="K54" s="2"/>
      <c r="L54" s="8">
        <v>0.75</v>
      </c>
      <c r="M54" s="2"/>
      <c r="N54" s="2"/>
      <c r="Q54" s="89"/>
      <c r="R54" s="89"/>
    </row>
    <row r="55" spans="1:18" x14ac:dyDescent="0.25">
      <c r="A55" s="36"/>
      <c r="B55" s="31" t="s">
        <v>45</v>
      </c>
      <c r="C55" s="2"/>
      <c r="D55" s="2"/>
      <c r="E55" s="2"/>
      <c r="F55" s="2"/>
      <c r="G55" s="2"/>
      <c r="H55" s="2"/>
      <c r="I55" s="2"/>
      <c r="J55" s="2"/>
      <c r="K55" s="2"/>
      <c r="L55" s="8"/>
      <c r="M55" s="2"/>
      <c r="N55" s="2"/>
      <c r="Q55" s="89"/>
      <c r="R55" s="89"/>
    </row>
    <row r="56" spans="1:18" x14ac:dyDescent="0.25">
      <c r="A56" s="36" t="s">
        <v>57</v>
      </c>
      <c r="B56" s="31" t="s">
        <v>42</v>
      </c>
      <c r="C56" s="2">
        <v>2</v>
      </c>
      <c r="D56" s="2">
        <f t="shared" ref="D56:D58" si="7">SUM(F56:N56)</f>
        <v>2.5</v>
      </c>
      <c r="E56" s="2"/>
      <c r="F56" s="2"/>
      <c r="G56" s="2"/>
      <c r="H56" s="2">
        <v>0.5</v>
      </c>
      <c r="I56" s="2">
        <v>0.5</v>
      </c>
      <c r="J56" s="2">
        <v>0.5</v>
      </c>
      <c r="K56" s="2">
        <v>0.5</v>
      </c>
      <c r="L56" s="8">
        <v>0.5</v>
      </c>
      <c r="M56" s="2"/>
      <c r="N56" s="2"/>
      <c r="Q56" s="89"/>
      <c r="R56" s="89"/>
    </row>
    <row r="57" spans="1:18" x14ac:dyDescent="0.25">
      <c r="A57" s="52" t="s">
        <v>68</v>
      </c>
      <c r="B57" s="31" t="s">
        <v>43</v>
      </c>
      <c r="C57" s="2"/>
      <c r="D57" s="3">
        <f t="shared" si="7"/>
        <v>1.5</v>
      </c>
      <c r="E57" s="2"/>
      <c r="F57" s="2"/>
      <c r="G57" s="2"/>
      <c r="H57" s="3">
        <v>0.5</v>
      </c>
      <c r="I57" s="3">
        <v>0.5</v>
      </c>
      <c r="J57" s="3"/>
      <c r="K57" s="3">
        <v>0.5</v>
      </c>
      <c r="L57" s="91"/>
      <c r="M57" s="3"/>
      <c r="N57" s="3"/>
      <c r="Q57" s="89"/>
      <c r="R57" s="89"/>
    </row>
    <row r="58" spans="1:18" x14ac:dyDescent="0.25">
      <c r="A58" s="52" t="s">
        <v>69</v>
      </c>
      <c r="B58" s="31" t="s">
        <v>44</v>
      </c>
      <c r="C58" s="2">
        <v>1.5</v>
      </c>
      <c r="D58" s="2">
        <f t="shared" si="7"/>
        <v>0.5</v>
      </c>
      <c r="E58" s="2"/>
      <c r="F58" s="2"/>
      <c r="G58" s="2"/>
      <c r="H58" s="2"/>
      <c r="I58" s="2"/>
      <c r="J58" s="2"/>
      <c r="K58" s="2"/>
      <c r="L58" s="8">
        <v>0.5</v>
      </c>
      <c r="M58" s="2"/>
      <c r="N58" s="2"/>
      <c r="Q58" s="89"/>
      <c r="R58" s="89"/>
    </row>
    <row r="59" spans="1:18" x14ac:dyDescent="0.25">
      <c r="A59" s="36"/>
      <c r="B59" s="31" t="s">
        <v>45</v>
      </c>
      <c r="C59" s="2"/>
      <c r="D59" s="2"/>
      <c r="E59" s="2"/>
      <c r="F59" s="2"/>
      <c r="G59" s="2"/>
      <c r="H59" s="2"/>
      <c r="I59" s="2"/>
      <c r="J59" s="2"/>
      <c r="K59" s="2"/>
      <c r="L59" s="8"/>
      <c r="M59" s="2"/>
      <c r="N59" s="2"/>
      <c r="Q59" s="89"/>
      <c r="R59" s="89"/>
    </row>
    <row r="60" spans="1:18" x14ac:dyDescent="0.25">
      <c r="A60" s="36" t="s">
        <v>84</v>
      </c>
      <c r="B60" s="31" t="s">
        <v>42</v>
      </c>
      <c r="C60" s="2">
        <v>5.25</v>
      </c>
      <c r="D60" s="2">
        <f t="shared" ref="D60:D62" si="8">SUM(F60:N60)</f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/>
      <c r="N60" s="2"/>
      <c r="Q60" s="89"/>
      <c r="R60" s="89"/>
    </row>
    <row r="61" spans="1:18" x14ac:dyDescent="0.25">
      <c r="A61" s="52" t="s">
        <v>70</v>
      </c>
      <c r="B61" s="31" t="s">
        <v>43</v>
      </c>
      <c r="C61" s="2"/>
      <c r="D61" s="3">
        <f t="shared" si="8"/>
        <v>5.25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/>
      <c r="M61" s="3"/>
      <c r="N61" s="3"/>
      <c r="Q61" s="89"/>
      <c r="R61" s="89"/>
    </row>
    <row r="62" spans="1:18" x14ac:dyDescent="0.25">
      <c r="A62" s="36"/>
      <c r="B62" s="31" t="s">
        <v>44</v>
      </c>
      <c r="C62" s="2">
        <v>4.25</v>
      </c>
      <c r="D62" s="2">
        <f t="shared" si="8"/>
        <v>0.5</v>
      </c>
      <c r="E62" s="2"/>
      <c r="F62" s="2"/>
      <c r="G62" s="2"/>
      <c r="H62" s="2"/>
      <c r="I62" s="2"/>
      <c r="J62" s="2"/>
      <c r="K62" s="2"/>
      <c r="L62" s="8">
        <v>0.5</v>
      </c>
      <c r="M62" s="2"/>
      <c r="N62" s="2"/>
      <c r="Q62" s="89"/>
      <c r="R62" s="89"/>
    </row>
    <row r="63" spans="1:18" x14ac:dyDescent="0.25">
      <c r="A63" s="36"/>
      <c r="B63" s="31" t="s">
        <v>45</v>
      </c>
      <c r="C63" s="2"/>
      <c r="D63" s="2"/>
      <c r="E63" s="2"/>
      <c r="F63" s="2"/>
      <c r="G63" s="2"/>
      <c r="H63" s="2"/>
      <c r="I63" s="2"/>
      <c r="J63" s="2"/>
      <c r="K63" s="2"/>
      <c r="L63" s="8"/>
      <c r="M63" s="2"/>
      <c r="N63" s="2"/>
      <c r="Q63" s="89"/>
      <c r="R63" s="89"/>
    </row>
    <row r="64" spans="1:18" x14ac:dyDescent="0.25">
      <c r="A64" s="36" t="s">
        <v>58</v>
      </c>
      <c r="B64" s="31" t="s">
        <v>42</v>
      </c>
      <c r="C64" s="2">
        <v>4.5</v>
      </c>
      <c r="D64" s="8">
        <f t="shared" ref="D64:D66" si="9">SUM(F64:N64)</f>
        <v>4.75</v>
      </c>
      <c r="E64" s="2"/>
      <c r="F64" s="2"/>
      <c r="G64" s="2"/>
      <c r="H64" s="2">
        <v>0.5</v>
      </c>
      <c r="I64" s="2">
        <v>1.5</v>
      </c>
      <c r="J64" s="2">
        <v>1.5</v>
      </c>
      <c r="K64" s="2">
        <v>1</v>
      </c>
      <c r="L64" s="8">
        <v>0.25</v>
      </c>
      <c r="M64" s="2"/>
      <c r="N64" s="2"/>
      <c r="Q64" s="89"/>
      <c r="R64" s="89"/>
    </row>
    <row r="65" spans="1:18" x14ac:dyDescent="0.25">
      <c r="A65" s="52" t="s">
        <v>71</v>
      </c>
      <c r="B65" s="31" t="s">
        <v>43</v>
      </c>
      <c r="C65" s="2"/>
      <c r="D65" s="3">
        <f t="shared" si="9"/>
        <v>4.5</v>
      </c>
      <c r="E65" s="2"/>
      <c r="F65" s="2"/>
      <c r="G65" s="2"/>
      <c r="H65" s="3">
        <v>0.5</v>
      </c>
      <c r="I65" s="3">
        <v>1.5</v>
      </c>
      <c r="J65" s="3">
        <v>1.5</v>
      </c>
      <c r="K65" s="3">
        <v>1</v>
      </c>
      <c r="L65" s="91"/>
      <c r="M65" s="3"/>
      <c r="N65" s="3"/>
      <c r="Q65" s="89"/>
      <c r="R65" s="89"/>
    </row>
    <row r="66" spans="1:18" x14ac:dyDescent="0.25">
      <c r="A66" s="36"/>
      <c r="B66" s="31" t="s">
        <v>44</v>
      </c>
      <c r="C66" s="2">
        <v>3</v>
      </c>
      <c r="D66" s="2">
        <f t="shared" si="9"/>
        <v>0.75</v>
      </c>
      <c r="E66" s="2"/>
      <c r="F66" s="2"/>
      <c r="G66" s="2"/>
      <c r="H66" s="2"/>
      <c r="I66" s="2"/>
      <c r="J66" s="2"/>
      <c r="K66" s="2"/>
      <c r="L66" s="8">
        <v>0.75</v>
      </c>
      <c r="M66" s="2"/>
      <c r="N66" s="2"/>
      <c r="Q66" s="89"/>
      <c r="R66" s="89"/>
    </row>
    <row r="67" spans="1:18" x14ac:dyDescent="0.25">
      <c r="A67" s="36"/>
      <c r="B67" s="31" t="s">
        <v>45</v>
      </c>
      <c r="C67" s="2"/>
      <c r="D67" s="2"/>
      <c r="E67" s="2"/>
      <c r="F67" s="2"/>
      <c r="G67" s="2"/>
      <c r="H67" s="2"/>
      <c r="I67" s="2"/>
      <c r="J67" s="2"/>
      <c r="K67" s="2"/>
      <c r="L67" s="8"/>
      <c r="M67" s="2"/>
      <c r="N67" s="2"/>
      <c r="Q67" s="89"/>
      <c r="R67" s="89"/>
    </row>
    <row r="68" spans="1:18" x14ac:dyDescent="0.25">
      <c r="A68" s="36" t="s">
        <v>59</v>
      </c>
      <c r="B68" s="31" t="s">
        <v>42</v>
      </c>
      <c r="C68" s="2">
        <v>3.5</v>
      </c>
      <c r="D68" s="2">
        <f t="shared" ref="D68:D70" si="10">SUM(F68:N68)</f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/>
      <c r="N68" s="2"/>
      <c r="Q68" s="89"/>
      <c r="R68" s="89"/>
    </row>
    <row r="69" spans="1:18" x14ac:dyDescent="0.25">
      <c r="A69" s="52" t="s">
        <v>72</v>
      </c>
      <c r="B69" s="31" t="s">
        <v>43</v>
      </c>
      <c r="C69" s="2"/>
      <c r="D69" s="3">
        <f t="shared" si="10"/>
        <v>3.5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/>
      <c r="M69" s="3"/>
      <c r="N69" s="3"/>
      <c r="Q69" s="89"/>
      <c r="R69" s="89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10"/>
        <v>0.75</v>
      </c>
      <c r="E70" s="2"/>
      <c r="F70" s="2"/>
      <c r="G70" s="2"/>
      <c r="H70" s="2"/>
      <c r="I70" s="2"/>
      <c r="J70" s="2"/>
      <c r="K70" s="2"/>
      <c r="L70" s="8">
        <v>0.75</v>
      </c>
      <c r="M70" s="2"/>
      <c r="N70" s="2"/>
      <c r="Q70" s="89"/>
      <c r="R70" s="89"/>
    </row>
    <row r="71" spans="1:18" x14ac:dyDescent="0.25">
      <c r="A71" s="36"/>
      <c r="B71" s="31" t="s">
        <v>45</v>
      </c>
      <c r="C71" s="2"/>
      <c r="D71" s="2"/>
      <c r="E71" s="2"/>
      <c r="F71" s="2"/>
      <c r="G71" s="2"/>
      <c r="H71" s="2"/>
      <c r="I71" s="2"/>
      <c r="J71" s="2"/>
      <c r="K71" s="2"/>
      <c r="L71" s="8"/>
      <c r="M71" s="2"/>
      <c r="N71" s="2"/>
      <c r="Q71" s="89"/>
      <c r="R71" s="89"/>
    </row>
    <row r="72" spans="1:18" s="61" customFormat="1" x14ac:dyDescent="0.25">
      <c r="A72" s="59" t="s">
        <v>60</v>
      </c>
      <c r="B72" s="60" t="s">
        <v>42</v>
      </c>
      <c r="C72" s="37">
        <v>0</v>
      </c>
      <c r="D72" s="2">
        <f t="shared" ref="D72:D74" si="11">SUM(F72:N72)</f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8" s="61" customFormat="1" x14ac:dyDescent="0.25">
      <c r="A73" s="59"/>
      <c r="B73" s="60" t="s">
        <v>43</v>
      </c>
      <c r="C73" s="37"/>
      <c r="D73" s="3">
        <f t="shared" si="11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8" s="61" customFormat="1" x14ac:dyDescent="0.25">
      <c r="A74" s="59"/>
      <c r="B74" s="60" t="s">
        <v>44</v>
      </c>
      <c r="C74" s="37">
        <v>0</v>
      </c>
      <c r="D74" s="2">
        <f t="shared" si="11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8" s="61" customFormat="1" x14ac:dyDescent="0.25">
      <c r="A75" s="59"/>
      <c r="B75" s="60" t="s">
        <v>45</v>
      </c>
      <c r="C75" s="37"/>
      <c r="D75" s="2"/>
      <c r="E75" s="37"/>
      <c r="F75" s="37"/>
      <c r="G75" s="37"/>
      <c r="H75" s="37"/>
      <c r="I75" s="37"/>
      <c r="J75" s="37"/>
      <c r="K75" s="37"/>
      <c r="L75" s="92"/>
      <c r="M75" s="37"/>
      <c r="N75" s="37"/>
    </row>
    <row r="76" spans="1:18" x14ac:dyDescent="0.25">
      <c r="A76" s="36" t="s">
        <v>61</v>
      </c>
      <c r="B76" s="31" t="s">
        <v>42</v>
      </c>
      <c r="C76" s="2">
        <v>2.25</v>
      </c>
      <c r="D76" s="2">
        <f t="shared" ref="D76:D78" si="12">SUM(F76:N76)</f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/>
      <c r="N76" s="2"/>
      <c r="Q76" s="89"/>
      <c r="R76" s="89"/>
    </row>
    <row r="77" spans="1:18" x14ac:dyDescent="0.25">
      <c r="A77" s="52" t="s">
        <v>74</v>
      </c>
      <c r="B77" s="31" t="s">
        <v>43</v>
      </c>
      <c r="C77" s="2"/>
      <c r="D77" s="3">
        <f t="shared" si="12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/>
      <c r="M77" s="3"/>
      <c r="N77" s="3"/>
      <c r="Q77" s="89"/>
      <c r="R77" s="89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12"/>
        <v>1</v>
      </c>
      <c r="E78" s="2"/>
      <c r="F78" s="2"/>
      <c r="G78" s="2"/>
      <c r="H78" s="2"/>
      <c r="I78" s="2"/>
      <c r="J78" s="2"/>
      <c r="K78" s="2"/>
      <c r="L78" s="8">
        <v>1</v>
      </c>
      <c r="M78" s="2"/>
      <c r="N78" s="2"/>
      <c r="Q78" s="89"/>
      <c r="R78" s="89"/>
    </row>
    <row r="79" spans="1:18" x14ac:dyDescent="0.25">
      <c r="A79" s="36"/>
      <c r="B79" s="31" t="s">
        <v>45</v>
      </c>
      <c r="C79" s="2"/>
      <c r="D79" s="2"/>
      <c r="E79" s="2"/>
      <c r="F79" s="2"/>
      <c r="G79" s="2"/>
      <c r="H79" s="2"/>
      <c r="I79" s="2"/>
      <c r="J79" s="2"/>
      <c r="K79" s="2"/>
      <c r="L79" s="8"/>
      <c r="M79" s="2"/>
      <c r="N79" s="2"/>
      <c r="Q79" s="89"/>
      <c r="R79" s="89"/>
    </row>
    <row r="80" spans="1:18" x14ac:dyDescent="0.25">
      <c r="A80" s="36" t="s">
        <v>62</v>
      </c>
      <c r="B80" s="31" t="s">
        <v>42</v>
      </c>
      <c r="C80" s="2">
        <v>2</v>
      </c>
      <c r="D80" s="2">
        <f t="shared" ref="D80:D82" si="13">SUM(F80:N80)</f>
        <v>2.5</v>
      </c>
      <c r="E80" s="2"/>
      <c r="F80" s="2"/>
      <c r="G80" s="2"/>
      <c r="H80" s="2">
        <v>0.5</v>
      </c>
      <c r="I80" s="2">
        <v>0.5</v>
      </c>
      <c r="J80" s="2">
        <v>0.5</v>
      </c>
      <c r="K80" s="2">
        <v>0.75</v>
      </c>
      <c r="L80" s="8">
        <v>0.25</v>
      </c>
      <c r="M80" s="2"/>
      <c r="N80" s="2"/>
      <c r="Q80" s="89"/>
      <c r="R80" s="89"/>
    </row>
    <row r="81" spans="1:18" x14ac:dyDescent="0.25">
      <c r="A81" s="52" t="s">
        <v>75</v>
      </c>
      <c r="B81" s="31" t="s">
        <v>43</v>
      </c>
      <c r="C81" s="2"/>
      <c r="D81" s="3">
        <f t="shared" si="13"/>
        <v>2.75</v>
      </c>
      <c r="E81" s="2"/>
      <c r="F81" s="2"/>
      <c r="G81" s="2"/>
      <c r="H81" s="3">
        <v>0.5</v>
      </c>
      <c r="I81" s="3">
        <v>1</v>
      </c>
      <c r="J81" s="3">
        <v>0.5</v>
      </c>
      <c r="K81" s="3">
        <v>0.75</v>
      </c>
      <c r="L81" s="91"/>
      <c r="M81" s="3"/>
      <c r="N81" s="3"/>
      <c r="Q81" s="89"/>
      <c r="R81" s="89"/>
    </row>
    <row r="82" spans="1:18" x14ac:dyDescent="0.25">
      <c r="A82" s="36"/>
      <c r="B82" s="31" t="s">
        <v>44</v>
      </c>
      <c r="C82" s="2">
        <v>3</v>
      </c>
      <c r="D82" s="2">
        <f t="shared" si="13"/>
        <v>0.75</v>
      </c>
      <c r="E82" s="2"/>
      <c r="F82" s="2"/>
      <c r="G82" s="2"/>
      <c r="H82" s="2"/>
      <c r="I82" s="2"/>
      <c r="J82" s="2"/>
      <c r="K82" s="2"/>
      <c r="L82" s="8">
        <v>0.75</v>
      </c>
      <c r="M82" s="2"/>
      <c r="N82" s="2"/>
      <c r="Q82" s="89"/>
      <c r="R82" s="89"/>
    </row>
    <row r="83" spans="1:18" x14ac:dyDescent="0.25">
      <c r="A83" s="36"/>
      <c r="B83" s="31" t="s">
        <v>45</v>
      </c>
      <c r="C83" s="2"/>
      <c r="D83" s="2"/>
      <c r="E83" s="2"/>
      <c r="F83" s="2"/>
      <c r="G83" s="2"/>
      <c r="H83" s="2"/>
      <c r="I83" s="2"/>
      <c r="J83" s="2"/>
      <c r="K83" s="2"/>
      <c r="L83" s="8"/>
      <c r="M83" s="2"/>
      <c r="N83" s="2"/>
      <c r="Q83" s="89"/>
      <c r="R83" s="89"/>
    </row>
    <row r="84" spans="1:18" x14ac:dyDescent="0.25">
      <c r="A84" s="36" t="s">
        <v>63</v>
      </c>
      <c r="B84" s="31" t="s">
        <v>42</v>
      </c>
      <c r="C84" s="2">
        <v>7.5</v>
      </c>
      <c r="D84" s="2">
        <f t="shared" ref="D84:D86" si="14">SUM(F84:N84)</f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/>
      <c r="N84" s="2"/>
      <c r="Q84" s="89"/>
      <c r="R84" s="89"/>
    </row>
    <row r="85" spans="1:18" x14ac:dyDescent="0.25">
      <c r="A85" s="52" t="s">
        <v>76</v>
      </c>
      <c r="B85" s="31" t="s">
        <v>43</v>
      </c>
      <c r="C85" s="2"/>
      <c r="D85" s="3">
        <f t="shared" si="14"/>
        <v>7.5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/>
      <c r="M85" s="3"/>
      <c r="N85" s="3"/>
      <c r="Q85" s="89"/>
      <c r="R85" s="89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14"/>
        <v>0.5</v>
      </c>
      <c r="E86" s="2"/>
      <c r="F86" s="2"/>
      <c r="G86" s="2"/>
      <c r="H86" s="2"/>
      <c r="I86" s="2"/>
      <c r="J86" s="2"/>
      <c r="K86" s="2"/>
      <c r="L86" s="8">
        <v>0.5</v>
      </c>
      <c r="M86" s="2"/>
      <c r="N86" s="2"/>
      <c r="Q86" s="89"/>
      <c r="R86" s="89"/>
    </row>
    <row r="87" spans="1:18" x14ac:dyDescent="0.25">
      <c r="A87" s="36"/>
      <c r="B87" s="31" t="s">
        <v>45</v>
      </c>
      <c r="C87" s="2"/>
      <c r="D87" s="2"/>
      <c r="E87" s="2"/>
      <c r="F87" s="2"/>
      <c r="G87" s="2"/>
      <c r="H87" s="2"/>
      <c r="I87" s="2"/>
      <c r="J87" s="2"/>
      <c r="K87" s="2"/>
      <c r="L87" s="8"/>
      <c r="M87" s="2"/>
      <c r="N87" s="2"/>
      <c r="Q87" s="89"/>
      <c r="R87" s="89"/>
    </row>
    <row r="88" spans="1:18" x14ac:dyDescent="0.25">
      <c r="A88" s="36" t="s">
        <v>64</v>
      </c>
      <c r="B88" s="31" t="s">
        <v>42</v>
      </c>
      <c r="C88" s="2">
        <v>11.5</v>
      </c>
      <c r="D88" s="2">
        <f t="shared" ref="D88:D90" si="15">SUM(F88:N88)</f>
        <v>11.5</v>
      </c>
      <c r="E88" s="2"/>
      <c r="F88" s="2"/>
      <c r="G88" s="2"/>
      <c r="H88" s="2">
        <v>0.5</v>
      </c>
      <c r="I88" s="2">
        <v>2</v>
      </c>
      <c r="J88" s="2">
        <v>2</v>
      </c>
      <c r="K88" s="2">
        <v>2</v>
      </c>
      <c r="L88" s="8">
        <v>2</v>
      </c>
      <c r="M88" s="2">
        <v>1.5</v>
      </c>
      <c r="N88" s="2">
        <v>1.5</v>
      </c>
      <c r="Q88" s="89"/>
      <c r="R88" s="89"/>
    </row>
    <row r="89" spans="1:18" x14ac:dyDescent="0.25">
      <c r="A89" s="52" t="s">
        <v>78</v>
      </c>
      <c r="B89" s="31" t="s">
        <v>43</v>
      </c>
      <c r="C89" s="2"/>
      <c r="D89" s="3">
        <f t="shared" si="15"/>
        <v>6.5</v>
      </c>
      <c r="E89" s="2"/>
      <c r="F89" s="2"/>
      <c r="G89" s="2"/>
      <c r="H89" s="3">
        <v>0.5</v>
      </c>
      <c r="I89" s="3">
        <v>2</v>
      </c>
      <c r="J89" s="3">
        <v>2</v>
      </c>
      <c r="K89" s="3">
        <v>2</v>
      </c>
      <c r="L89" s="91"/>
      <c r="M89" s="3"/>
      <c r="N89" s="3"/>
      <c r="Q89" s="89"/>
      <c r="R89" s="89"/>
    </row>
    <row r="90" spans="1:18" x14ac:dyDescent="0.25">
      <c r="A90" s="52" t="s">
        <v>79</v>
      </c>
      <c r="B90" s="31" t="s">
        <v>44</v>
      </c>
      <c r="C90" s="2">
        <v>0</v>
      </c>
      <c r="D90" s="2">
        <f t="shared" si="15"/>
        <v>0</v>
      </c>
      <c r="E90" s="2"/>
      <c r="F90" s="2"/>
      <c r="G90" s="2"/>
      <c r="H90" s="2"/>
      <c r="I90" s="2"/>
      <c r="J90" s="2"/>
      <c r="K90" s="2"/>
      <c r="L90" s="8">
        <v>0</v>
      </c>
      <c r="M90" s="2"/>
      <c r="N90" s="2"/>
      <c r="Q90" s="89"/>
      <c r="R90" s="89"/>
    </row>
    <row r="91" spans="1:18" x14ac:dyDescent="0.25">
      <c r="A91" s="36"/>
      <c r="B91" s="31" t="s">
        <v>45</v>
      </c>
      <c r="C91" s="2"/>
      <c r="D91" s="2"/>
      <c r="E91" s="2"/>
      <c r="F91" s="2"/>
      <c r="G91" s="2"/>
      <c r="H91" s="2"/>
      <c r="I91" s="2"/>
      <c r="J91" s="2"/>
      <c r="K91" s="2"/>
      <c r="L91" s="8"/>
      <c r="M91" s="2"/>
      <c r="N91" s="2"/>
      <c r="Q91" s="89"/>
      <c r="R91" s="89"/>
    </row>
    <row r="92" spans="1:18" x14ac:dyDescent="0.25">
      <c r="A92" s="36" t="s">
        <v>65</v>
      </c>
      <c r="B92" s="31" t="s">
        <v>42</v>
      </c>
      <c r="C92" s="2">
        <v>4</v>
      </c>
      <c r="D92" s="2">
        <f t="shared" ref="D92:D94" si="16">SUM(F92:N92)</f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/>
      <c r="N92" s="2"/>
      <c r="Q92" s="89"/>
      <c r="R92" s="89"/>
    </row>
    <row r="93" spans="1:18" x14ac:dyDescent="0.25">
      <c r="A93" s="52" t="s">
        <v>80</v>
      </c>
      <c r="B93" s="31" t="s">
        <v>43</v>
      </c>
      <c r="C93" s="2"/>
      <c r="D93" s="3">
        <f t="shared" si="16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/>
      <c r="M93" s="3"/>
      <c r="N93" s="3"/>
      <c r="Q93" s="89"/>
      <c r="R93" s="89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16"/>
        <v>1</v>
      </c>
      <c r="E94" s="2"/>
      <c r="F94" s="2"/>
      <c r="G94" s="2"/>
      <c r="H94" s="2"/>
      <c r="I94" s="2"/>
      <c r="J94" s="2"/>
      <c r="K94" s="2"/>
      <c r="L94" s="8">
        <v>1</v>
      </c>
      <c r="M94" s="2"/>
      <c r="N94" s="2"/>
      <c r="Q94" s="89"/>
      <c r="R94" s="89"/>
    </row>
    <row r="95" spans="1:18" x14ac:dyDescent="0.25">
      <c r="A95" s="36"/>
      <c r="B95" s="31" t="s">
        <v>45</v>
      </c>
      <c r="C95" s="2"/>
      <c r="D95" s="2"/>
      <c r="E95" s="2"/>
      <c r="F95" s="2"/>
      <c r="G95" s="2"/>
      <c r="H95" s="2"/>
      <c r="I95" s="2"/>
      <c r="J95" s="2"/>
      <c r="K95" s="2"/>
      <c r="L95" s="8"/>
      <c r="M95" s="2"/>
      <c r="N95" s="2"/>
      <c r="Q95" s="89"/>
      <c r="R95" s="89"/>
    </row>
    <row r="96" spans="1:18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2"/>
      <c r="M96" s="2"/>
      <c r="N96" s="2"/>
      <c r="Q96" s="89"/>
      <c r="R96" s="89"/>
    </row>
    <row r="97" spans="1:18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2"/>
      <c r="M97" s="2"/>
      <c r="N97" s="2"/>
      <c r="Q97" s="89"/>
      <c r="R97" s="89"/>
    </row>
    <row r="98" spans="1:18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Q98" s="89"/>
      <c r="R98" s="89"/>
    </row>
    <row r="99" spans="1:18" s="54" customFormat="1" x14ac:dyDescent="0.25">
      <c r="A99" s="36" t="s">
        <v>92</v>
      </c>
      <c r="B99" s="57"/>
      <c r="C99" s="55"/>
      <c r="D99" s="55"/>
      <c r="E99" s="55"/>
      <c r="F99" s="55">
        <f>F22</f>
        <v>9</v>
      </c>
      <c r="G99" s="55">
        <f t="shared" ref="G99:N99" si="17">G22</f>
        <v>9</v>
      </c>
      <c r="H99" s="55">
        <f t="shared" si="17"/>
        <v>16</v>
      </c>
      <c r="I99" s="55">
        <f t="shared" si="17"/>
        <v>14</v>
      </c>
      <c r="J99" s="55">
        <f t="shared" si="17"/>
        <v>18</v>
      </c>
      <c r="K99" s="55">
        <f t="shared" si="17"/>
        <v>20</v>
      </c>
      <c r="L99" s="55">
        <f t="shared" si="17"/>
        <v>20</v>
      </c>
      <c r="M99" s="55">
        <f t="shared" si="17"/>
        <v>22</v>
      </c>
      <c r="N99" s="55">
        <f t="shared" si="17"/>
        <v>22</v>
      </c>
    </row>
    <row r="100" spans="1:18" s="54" customFormat="1" x14ac:dyDescent="0.25">
      <c r="A100" s="36" t="s">
        <v>126</v>
      </c>
      <c r="B100" s="57"/>
      <c r="C100" s="55"/>
      <c r="D100" s="55"/>
      <c r="E100" s="55"/>
      <c r="F100" s="55">
        <f>F32+F36+F40+F44+F48+F52+F56+F60+F64+F68+F72+F76+F80+F84+F88+F92</f>
        <v>4</v>
      </c>
      <c r="G100" s="55">
        <f t="shared" ref="G100:N100" si="18">G32+G36+G40+G44+G48+G52+G56+G60+G64+G68+G72+G76+G80+G84+G88+G92</f>
        <v>5.25</v>
      </c>
      <c r="H100" s="55">
        <f t="shared" si="18"/>
        <v>10.75</v>
      </c>
      <c r="I100" s="55">
        <f t="shared" si="18"/>
        <v>17</v>
      </c>
      <c r="J100" s="55">
        <f t="shared" si="18"/>
        <v>16.75</v>
      </c>
      <c r="K100" s="55">
        <f t="shared" si="18"/>
        <v>17</v>
      </c>
      <c r="L100" s="55">
        <f t="shared" si="18"/>
        <v>9</v>
      </c>
      <c r="M100" s="55">
        <f t="shared" si="18"/>
        <v>1.5</v>
      </c>
      <c r="N100" s="55">
        <f t="shared" si="18"/>
        <v>1.5</v>
      </c>
    </row>
    <row r="101" spans="1:18" s="54" customFormat="1" x14ac:dyDescent="0.25">
      <c r="A101" s="36" t="s">
        <v>127</v>
      </c>
      <c r="B101" s="57"/>
      <c r="C101" s="55"/>
      <c r="D101" s="55"/>
      <c r="E101" s="55"/>
      <c r="F101" s="55"/>
      <c r="G101" s="55"/>
      <c r="H101" s="55"/>
      <c r="I101" s="55"/>
      <c r="J101" s="55"/>
      <c r="K101" s="55"/>
      <c r="L101" s="55">
        <f>L34+L38+L42+L46+L50+L54+L58+L62+L66+L70+L74+L78+L82+L86+L90+L94</f>
        <v>12</v>
      </c>
      <c r="M101" s="55">
        <f t="shared" ref="M101:N101" si="19">M34+M38+M42+M46+M50+M54+M58+M62+M66+M70+M74+M78+M82+M86+M90+M94</f>
        <v>0</v>
      </c>
      <c r="N101" s="55">
        <f t="shared" si="19"/>
        <v>0</v>
      </c>
    </row>
    <row r="102" spans="1:18" s="54" customFormat="1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8" s="54" customFormat="1" x14ac:dyDescent="0.25">
      <c r="A103" s="36" t="s">
        <v>40</v>
      </c>
      <c r="B103" s="57"/>
      <c r="C103" s="55">
        <f>C32+C36+C40+C44+C48+C52+C56+C60+C64+C68+C72+C76+C80+C84+C88+C92</f>
        <v>75</v>
      </c>
      <c r="D103" s="6">
        <f t="shared" ref="D103:D105" si="20">SUM(F103:N103)</f>
        <v>69.25</v>
      </c>
      <c r="E103" s="55"/>
      <c r="F103" s="55">
        <f t="shared" ref="F103:N104" si="21">F33+F37+F41+F45+F49+F53+F57+F61+F65+F69+F73+F77+F81+F85+F89+F93</f>
        <v>4</v>
      </c>
      <c r="G103" s="6">
        <f t="shared" si="21"/>
        <v>5.25</v>
      </c>
      <c r="H103" s="6">
        <f t="shared" si="21"/>
        <v>10.75</v>
      </c>
      <c r="I103" s="6">
        <f t="shared" si="21"/>
        <v>16.25</v>
      </c>
      <c r="J103" s="6">
        <f t="shared" si="21"/>
        <v>16.25</v>
      </c>
      <c r="K103" s="6">
        <f t="shared" si="21"/>
        <v>16.75</v>
      </c>
      <c r="L103" s="6">
        <f t="shared" si="21"/>
        <v>0</v>
      </c>
      <c r="M103" s="6">
        <f t="shared" si="21"/>
        <v>0</v>
      </c>
      <c r="N103" s="6">
        <f t="shared" si="21"/>
        <v>0</v>
      </c>
    </row>
    <row r="104" spans="1:18" s="54" customFormat="1" x14ac:dyDescent="0.25">
      <c r="A104" s="36" t="s">
        <v>41</v>
      </c>
      <c r="B104" s="57"/>
      <c r="C104" s="55">
        <f>C34+C38+C42+C46+C50+C54+C58+C62+C66+C70+C74+C78+C82+C86+C90+C94</f>
        <v>56</v>
      </c>
      <c r="D104" s="6">
        <f t="shared" si="20"/>
        <v>12</v>
      </c>
      <c r="E104" s="55"/>
      <c r="F104" s="55">
        <f t="shared" si="21"/>
        <v>0</v>
      </c>
      <c r="G104" s="6">
        <f t="shared" si="21"/>
        <v>0</v>
      </c>
      <c r="H104" s="6">
        <f t="shared" si="21"/>
        <v>0</v>
      </c>
      <c r="I104" s="6">
        <f t="shared" si="21"/>
        <v>0</v>
      </c>
      <c r="J104" s="6">
        <f t="shared" si="21"/>
        <v>0</v>
      </c>
      <c r="K104" s="6">
        <f>K34+K38+K42+K46+K50+K54+K58+K62+K66+K70+K74+K78+K82+K86+K90+K94</f>
        <v>0</v>
      </c>
      <c r="L104" s="6">
        <f>L34+L38+L42+L46+L50+L54+L58+L62+L66+L70+L74+L78+L82+L86+L90+L94</f>
        <v>12</v>
      </c>
      <c r="M104" s="6">
        <f>M34+M38+M42+M46+M50+M54+M58+M62+M66+M70+M74+M78+M82+M86+M90+M94</f>
        <v>0</v>
      </c>
      <c r="N104" s="6">
        <f>N34+N38+N42+N46+N50+N54+N58+N62+N66+N70+N74+N78+N82+N86+N90+N94</f>
        <v>0</v>
      </c>
    </row>
    <row r="105" spans="1:18" s="54" customFormat="1" x14ac:dyDescent="0.25">
      <c r="A105" s="36" t="s">
        <v>37</v>
      </c>
      <c r="B105" s="57"/>
      <c r="C105" s="55">
        <f>C103+C104</f>
        <v>131</v>
      </c>
      <c r="D105" s="6">
        <f t="shared" si="20"/>
        <v>81.25</v>
      </c>
      <c r="E105" s="55" t="s">
        <v>21</v>
      </c>
      <c r="F105" s="55">
        <f>F103+F104</f>
        <v>4</v>
      </c>
      <c r="G105" s="6">
        <f>G103+G104</f>
        <v>5.25</v>
      </c>
      <c r="H105" s="6">
        <f t="shared" ref="H105:N105" si="22">H103+H104</f>
        <v>10.75</v>
      </c>
      <c r="I105" s="6">
        <f t="shared" si="22"/>
        <v>16.25</v>
      </c>
      <c r="J105" s="6">
        <f t="shared" si="22"/>
        <v>16.25</v>
      </c>
      <c r="K105" s="6">
        <f t="shared" si="22"/>
        <v>16.75</v>
      </c>
      <c r="L105" s="6">
        <f t="shared" si="22"/>
        <v>12</v>
      </c>
      <c r="M105" s="6">
        <f t="shared" si="22"/>
        <v>0</v>
      </c>
      <c r="N105" s="6">
        <f t="shared" si="22"/>
        <v>0</v>
      </c>
    </row>
    <row r="106" spans="1:18" x14ac:dyDescent="0.25">
      <c r="A106" s="63"/>
      <c r="B106" s="63"/>
      <c r="C106" s="63"/>
      <c r="D106" s="63"/>
      <c r="E106" s="93"/>
      <c r="F106" s="93"/>
      <c r="G106" s="93"/>
      <c r="H106" s="93"/>
      <c r="I106" s="93"/>
      <c r="J106" s="93"/>
      <c r="K106" s="93"/>
      <c r="L106" s="93"/>
      <c r="M106" s="93"/>
      <c r="N106" s="93"/>
      <c r="Q106" s="89"/>
      <c r="R106" s="89"/>
    </row>
    <row r="107" spans="1:18" x14ac:dyDescent="0.25">
      <c r="A107" s="74" t="s">
        <v>93</v>
      </c>
      <c r="B107" s="94"/>
      <c r="C107" s="94"/>
      <c r="D107" s="94"/>
      <c r="E107" s="93"/>
      <c r="F107" s="93"/>
      <c r="G107" s="64"/>
      <c r="H107" s="93"/>
      <c r="I107" s="93"/>
      <c r="J107" s="93"/>
      <c r="K107" s="93"/>
      <c r="L107" s="93"/>
      <c r="M107" s="93"/>
      <c r="N107" s="93"/>
      <c r="Q107" s="89"/>
      <c r="R107" s="89"/>
    </row>
    <row r="108" spans="1:18" x14ac:dyDescent="0.25">
      <c r="A108" s="74"/>
      <c r="B108" s="95">
        <f>SUM(J108:N108)</f>
        <v>8.75</v>
      </c>
      <c r="C108" s="94"/>
      <c r="D108" s="94"/>
      <c r="E108" s="93"/>
      <c r="F108" s="93"/>
      <c r="G108" s="64"/>
      <c r="H108" s="93"/>
      <c r="I108" s="93"/>
      <c r="J108" s="65">
        <f>SUM(J109:J122)</f>
        <v>2</v>
      </c>
      <c r="K108" s="65">
        <f t="shared" ref="K108:N108" si="23">SUM(K109:K122)</f>
        <v>2.5</v>
      </c>
      <c r="L108" s="65">
        <f t="shared" si="23"/>
        <v>1.5</v>
      </c>
      <c r="M108" s="65">
        <f t="shared" si="23"/>
        <v>2</v>
      </c>
      <c r="N108" s="65">
        <f t="shared" si="23"/>
        <v>0.75</v>
      </c>
      <c r="Q108" s="89"/>
      <c r="R108" s="89"/>
    </row>
    <row r="109" spans="1:18" x14ac:dyDescent="0.25">
      <c r="A109" s="76" t="s">
        <v>94</v>
      </c>
      <c r="B109" s="77" t="s">
        <v>95</v>
      </c>
      <c r="C109" s="78"/>
      <c r="D109" s="79"/>
      <c r="E109" s="80"/>
      <c r="F109" s="80"/>
      <c r="G109" s="81"/>
      <c r="H109" s="80"/>
      <c r="I109" s="80"/>
      <c r="J109" s="82">
        <v>0.5</v>
      </c>
      <c r="K109" s="82">
        <v>0.25</v>
      </c>
      <c r="L109" s="82"/>
      <c r="M109" s="82"/>
      <c r="N109" s="82"/>
      <c r="Q109" s="89"/>
      <c r="R109" s="89"/>
    </row>
    <row r="110" spans="1:18" x14ac:dyDescent="0.25">
      <c r="A110" s="76" t="s">
        <v>96</v>
      </c>
      <c r="B110" s="77" t="s">
        <v>97</v>
      </c>
      <c r="C110" s="78"/>
      <c r="D110" s="79"/>
      <c r="E110" s="80"/>
      <c r="F110" s="80"/>
      <c r="G110" s="81"/>
      <c r="H110" s="80"/>
      <c r="I110" s="80"/>
      <c r="J110" s="82">
        <v>0.5</v>
      </c>
      <c r="K110" s="82">
        <v>0.25</v>
      </c>
      <c r="L110" s="82"/>
      <c r="M110" s="82"/>
      <c r="N110" s="82"/>
      <c r="Q110" s="89"/>
      <c r="R110" s="89"/>
    </row>
    <row r="111" spans="1:18" x14ac:dyDescent="0.25">
      <c r="A111" s="76" t="s">
        <v>98</v>
      </c>
      <c r="B111" s="77" t="s">
        <v>99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  <c r="Q111" s="89"/>
      <c r="R111" s="89"/>
    </row>
    <row r="112" spans="1:18" x14ac:dyDescent="0.25">
      <c r="A112" s="76" t="s">
        <v>100</v>
      </c>
      <c r="B112" s="77" t="s">
        <v>101</v>
      </c>
      <c r="C112" s="78"/>
      <c r="D112" s="83"/>
      <c r="E112" s="80"/>
      <c r="F112" s="80"/>
      <c r="G112" s="81"/>
      <c r="H112" s="80"/>
      <c r="I112" s="80"/>
      <c r="J112" s="82"/>
      <c r="K112" s="82"/>
      <c r="M112" s="82">
        <v>0.5</v>
      </c>
      <c r="Q112" s="89"/>
      <c r="R112" s="89"/>
    </row>
    <row r="113" spans="1:18" x14ac:dyDescent="0.25">
      <c r="A113" s="76" t="s">
        <v>102</v>
      </c>
      <c r="B113" s="77" t="s">
        <v>103</v>
      </c>
      <c r="C113" s="78"/>
      <c r="D113" s="79"/>
      <c r="E113" s="80"/>
      <c r="F113" s="80"/>
      <c r="G113" s="81"/>
      <c r="H113" s="80"/>
      <c r="I113" s="80"/>
      <c r="J113" s="82"/>
      <c r="K113" s="82"/>
      <c r="L113" s="82"/>
      <c r="M113" s="82">
        <v>0.5</v>
      </c>
      <c r="N113" s="82"/>
      <c r="Q113" s="89"/>
      <c r="R113" s="89"/>
    </row>
    <row r="114" spans="1:18" x14ac:dyDescent="0.25">
      <c r="A114" s="76" t="s">
        <v>104</v>
      </c>
      <c r="B114" s="77" t="s">
        <v>103</v>
      </c>
      <c r="C114" s="78"/>
      <c r="D114" s="79"/>
      <c r="E114" s="80"/>
      <c r="F114" s="80"/>
      <c r="G114" s="81"/>
      <c r="H114" s="80"/>
      <c r="I114" s="80"/>
      <c r="J114" s="82"/>
      <c r="K114" s="82"/>
      <c r="L114" s="82">
        <v>0.5</v>
      </c>
      <c r="N114" s="82"/>
      <c r="Q114" s="89"/>
      <c r="R114" s="89"/>
    </row>
    <row r="115" spans="1:18" x14ac:dyDescent="0.25">
      <c r="A115" s="76" t="s">
        <v>105</v>
      </c>
      <c r="B115" s="77" t="s">
        <v>106</v>
      </c>
      <c r="C115" s="78"/>
      <c r="D115" s="79"/>
      <c r="E115" s="80"/>
      <c r="F115" s="80"/>
      <c r="G115" s="81"/>
      <c r="H115" s="80"/>
      <c r="I115" s="80"/>
      <c r="J115" s="82"/>
      <c r="K115" s="82">
        <v>0.5</v>
      </c>
      <c r="L115" s="82"/>
      <c r="M115" s="82"/>
      <c r="N115" s="82"/>
      <c r="Q115" s="89"/>
      <c r="R115" s="89"/>
    </row>
    <row r="116" spans="1:18" x14ac:dyDescent="0.25">
      <c r="A116" s="76" t="s">
        <v>107</v>
      </c>
      <c r="B116" s="77" t="s">
        <v>108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82"/>
      <c r="N116" s="82"/>
      <c r="Q116" s="89"/>
      <c r="R116" s="89"/>
    </row>
    <row r="117" spans="1:18" x14ac:dyDescent="0.25">
      <c r="A117" s="76" t="s">
        <v>109</v>
      </c>
      <c r="B117" s="77" t="s">
        <v>110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M117" s="82"/>
      <c r="N117" s="82"/>
      <c r="Q117" s="89"/>
      <c r="R117" s="89"/>
    </row>
    <row r="118" spans="1:18" x14ac:dyDescent="0.25">
      <c r="A118" s="76" t="s">
        <v>111</v>
      </c>
      <c r="B118" s="77" t="s">
        <v>110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N118" s="82"/>
      <c r="Q118" s="89"/>
      <c r="R118" s="89"/>
    </row>
    <row r="119" spans="1:18" x14ac:dyDescent="0.25">
      <c r="A119" s="76" t="s">
        <v>112</v>
      </c>
      <c r="B119" s="77" t="s">
        <v>113</v>
      </c>
      <c r="C119" s="78"/>
      <c r="D119" s="79"/>
      <c r="E119" s="80"/>
      <c r="F119" s="80"/>
      <c r="G119" s="81"/>
      <c r="H119" s="80"/>
      <c r="I119" s="80"/>
      <c r="J119" s="82"/>
      <c r="K119" s="82">
        <v>0.5</v>
      </c>
      <c r="M119" s="82"/>
      <c r="N119" s="82"/>
      <c r="Q119" s="89"/>
      <c r="R119" s="89"/>
    </row>
    <row r="120" spans="1:18" x14ac:dyDescent="0.25">
      <c r="A120" s="76" t="s">
        <v>114</v>
      </c>
      <c r="B120" s="77" t="s">
        <v>115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/>
      <c r="M120" s="82">
        <v>0.5</v>
      </c>
      <c r="N120" s="82">
        <v>0.25</v>
      </c>
      <c r="Q120" s="89"/>
      <c r="R120" s="89"/>
    </row>
    <row r="121" spans="1:18" x14ac:dyDescent="0.25">
      <c r="A121" s="76" t="s">
        <v>116</v>
      </c>
      <c r="B121" s="77" t="s">
        <v>117</v>
      </c>
      <c r="C121" s="78"/>
      <c r="D121" s="79"/>
      <c r="E121" s="80"/>
      <c r="F121" s="80"/>
      <c r="G121" s="81"/>
      <c r="H121" s="80"/>
      <c r="I121" s="80"/>
      <c r="J121" s="82"/>
      <c r="K121" s="82"/>
      <c r="L121" s="82"/>
      <c r="M121" s="82">
        <v>0.5</v>
      </c>
      <c r="N121" s="82">
        <v>0.5</v>
      </c>
      <c r="Q121" s="89"/>
      <c r="R121" s="89"/>
    </row>
    <row r="122" spans="1:18" x14ac:dyDescent="0.25">
      <c r="A122" s="76" t="s">
        <v>118</v>
      </c>
      <c r="B122" s="77" t="s">
        <v>119</v>
      </c>
      <c r="C122" s="78"/>
      <c r="D122" s="79"/>
      <c r="E122" s="80"/>
      <c r="F122" s="80"/>
      <c r="G122" s="81"/>
      <c r="H122" s="80"/>
      <c r="I122" s="80"/>
      <c r="J122" s="82">
        <v>0.5</v>
      </c>
      <c r="K122" s="82">
        <v>0.25</v>
      </c>
      <c r="L122" s="82"/>
      <c r="M122" s="82" t="s">
        <v>21</v>
      </c>
      <c r="N122" s="82" t="s">
        <v>21</v>
      </c>
      <c r="Q122" s="89"/>
      <c r="R122" s="89"/>
    </row>
    <row r="123" spans="1:18" x14ac:dyDescent="0.25">
      <c r="A123" s="84"/>
      <c r="B123" s="94"/>
      <c r="C123" s="94"/>
      <c r="D123" s="94"/>
      <c r="E123" s="93"/>
      <c r="F123" s="93"/>
      <c r="G123" s="64"/>
      <c r="H123" s="93"/>
      <c r="I123" s="93"/>
      <c r="J123" s="93"/>
      <c r="K123" s="93"/>
      <c r="L123" s="93"/>
      <c r="M123" s="93"/>
      <c r="N123" s="93"/>
      <c r="Q123" s="89"/>
      <c r="R123" s="89"/>
    </row>
    <row r="124" spans="1:18" x14ac:dyDescent="0.25">
      <c r="A124" s="28" t="s">
        <v>122</v>
      </c>
      <c r="B124" s="65" t="s">
        <v>123</v>
      </c>
      <c r="C124" s="94"/>
      <c r="D124" s="94"/>
      <c r="E124" s="93"/>
      <c r="F124" s="93"/>
      <c r="G124" s="64"/>
      <c r="H124" s="93"/>
      <c r="I124" s="93"/>
      <c r="J124" s="93"/>
      <c r="K124" s="93"/>
      <c r="L124" s="93"/>
      <c r="M124" s="93"/>
      <c r="N124" s="93"/>
      <c r="Q124" s="89"/>
      <c r="R124" s="89"/>
    </row>
    <row r="125" spans="1:18" x14ac:dyDescent="0.25">
      <c r="A125" s="52" t="s">
        <v>86</v>
      </c>
      <c r="B125" s="93">
        <f>SUM(E125:N125)</f>
        <v>1.75</v>
      </c>
      <c r="C125" s="94"/>
      <c r="D125" s="94"/>
      <c r="E125" s="8"/>
      <c r="F125" s="8"/>
      <c r="G125" s="64"/>
      <c r="H125" s="8"/>
      <c r="I125" s="8"/>
      <c r="J125" s="8">
        <v>1</v>
      </c>
      <c r="K125" s="8">
        <v>0.75</v>
      </c>
      <c r="L125" s="8"/>
      <c r="M125" s="8"/>
      <c r="N125" s="8"/>
      <c r="Q125" s="89"/>
      <c r="R125" s="89"/>
    </row>
    <row r="126" spans="1:18" x14ac:dyDescent="0.25">
      <c r="A126" s="52" t="s">
        <v>33</v>
      </c>
      <c r="B126" s="93">
        <f t="shared" ref="B126:B139" si="24">SUM(E126:N126)</f>
        <v>1.75</v>
      </c>
      <c r="C126" s="94"/>
      <c r="D126" s="94"/>
      <c r="E126" s="8"/>
      <c r="F126" s="8"/>
      <c r="G126" s="64"/>
      <c r="H126" s="8"/>
      <c r="I126" s="8"/>
      <c r="J126" s="8">
        <v>0.75</v>
      </c>
      <c r="K126" s="8">
        <v>1</v>
      </c>
      <c r="L126" s="8"/>
      <c r="M126" s="8"/>
      <c r="N126" s="8"/>
      <c r="Q126" s="89"/>
      <c r="R126" s="89"/>
    </row>
    <row r="127" spans="1:18" x14ac:dyDescent="0.25">
      <c r="A127" s="52" t="s">
        <v>34</v>
      </c>
      <c r="B127" s="93">
        <f t="shared" si="24"/>
        <v>2.5</v>
      </c>
      <c r="C127" s="33"/>
      <c r="D127" s="33"/>
      <c r="E127" s="8"/>
      <c r="F127" s="8"/>
      <c r="G127" s="8">
        <v>0.75</v>
      </c>
      <c r="H127" s="8"/>
      <c r="I127" s="8"/>
      <c r="J127" s="8">
        <v>0.75</v>
      </c>
      <c r="K127" s="8">
        <v>1</v>
      </c>
      <c r="L127" s="8"/>
      <c r="M127" s="8"/>
      <c r="N127" s="8"/>
      <c r="Q127" s="89"/>
      <c r="R127" s="89"/>
    </row>
    <row r="128" spans="1:18" x14ac:dyDescent="0.25">
      <c r="A128" s="52" t="s">
        <v>35</v>
      </c>
      <c r="B128" s="93">
        <f t="shared" si="24"/>
        <v>1.75</v>
      </c>
      <c r="C128" s="94"/>
      <c r="D128" s="94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  <c r="Q128" s="89"/>
      <c r="R128" s="89"/>
    </row>
    <row r="129" spans="1:18" x14ac:dyDescent="0.25">
      <c r="A129" s="52" t="s">
        <v>36</v>
      </c>
      <c r="B129" s="93">
        <f t="shared" si="24"/>
        <v>0</v>
      </c>
      <c r="C129" s="94"/>
      <c r="D129" s="94"/>
      <c r="E129" s="8"/>
      <c r="F129" s="8"/>
      <c r="G129" s="64"/>
      <c r="H129" s="8"/>
      <c r="I129" s="8"/>
      <c r="J129" s="8"/>
      <c r="K129" s="8"/>
      <c r="L129" s="8"/>
      <c r="M129" s="8"/>
      <c r="N129" s="8"/>
      <c r="Q129" s="89"/>
      <c r="R129" s="89"/>
    </row>
    <row r="130" spans="1:18" x14ac:dyDescent="0.25">
      <c r="A130" s="52" t="s">
        <v>56</v>
      </c>
      <c r="B130" s="93">
        <f t="shared" si="24"/>
        <v>1</v>
      </c>
      <c r="C130" s="94"/>
      <c r="D130" s="94"/>
      <c r="E130" s="8"/>
      <c r="F130" s="8"/>
      <c r="G130" s="64"/>
      <c r="H130" s="8"/>
      <c r="I130" s="8"/>
      <c r="J130" s="8"/>
      <c r="K130" s="8">
        <v>1</v>
      </c>
      <c r="L130" s="8"/>
      <c r="M130" s="8"/>
      <c r="N130" s="8"/>
      <c r="Q130" s="89"/>
      <c r="R130" s="89"/>
    </row>
    <row r="131" spans="1:18" x14ac:dyDescent="0.25">
      <c r="A131" s="52" t="s">
        <v>57</v>
      </c>
      <c r="B131" s="93">
        <f t="shared" si="24"/>
        <v>2</v>
      </c>
      <c r="C131" s="94"/>
      <c r="D131" s="94"/>
      <c r="E131" s="8"/>
      <c r="F131" s="8"/>
      <c r="G131" s="64"/>
      <c r="H131" s="8"/>
      <c r="I131" s="8"/>
      <c r="J131" s="8">
        <v>1</v>
      </c>
      <c r="K131" s="8">
        <v>1</v>
      </c>
      <c r="L131" s="8"/>
      <c r="M131" s="8"/>
      <c r="N131" s="8"/>
      <c r="Q131" s="89"/>
      <c r="R131" s="89"/>
    </row>
    <row r="132" spans="1:18" x14ac:dyDescent="0.25">
      <c r="A132" s="52" t="s">
        <v>84</v>
      </c>
      <c r="B132" s="93">
        <f t="shared" si="24"/>
        <v>1.75</v>
      </c>
      <c r="C132" s="94"/>
      <c r="D132" s="94"/>
      <c r="E132" s="8"/>
      <c r="F132" s="8"/>
      <c r="G132" s="64"/>
      <c r="H132" s="8"/>
      <c r="I132" s="8"/>
      <c r="J132" s="8">
        <v>0.75</v>
      </c>
      <c r="K132" s="8">
        <v>1</v>
      </c>
      <c r="L132" s="8"/>
      <c r="M132" s="8"/>
      <c r="N132" s="8"/>
      <c r="Q132" s="89"/>
      <c r="R132" s="89"/>
    </row>
    <row r="133" spans="1:18" x14ac:dyDescent="0.25">
      <c r="A133" s="52" t="s">
        <v>58</v>
      </c>
      <c r="B133" s="93">
        <f t="shared" si="24"/>
        <v>1.75</v>
      </c>
      <c r="C133" s="94"/>
      <c r="D133" s="94"/>
      <c r="E133" s="8"/>
      <c r="F133" s="8"/>
      <c r="G133" s="64"/>
      <c r="H133" s="8"/>
      <c r="I133" s="8"/>
      <c r="J133" s="8">
        <v>0.75</v>
      </c>
      <c r="K133" s="8">
        <v>1</v>
      </c>
      <c r="L133" s="8"/>
      <c r="M133" s="8"/>
      <c r="N133" s="8"/>
      <c r="Q133" s="89"/>
      <c r="R133" s="89"/>
    </row>
    <row r="134" spans="1:18" x14ac:dyDescent="0.25">
      <c r="A134" s="52" t="s">
        <v>59</v>
      </c>
      <c r="B134" s="93">
        <f t="shared" si="24"/>
        <v>1</v>
      </c>
      <c r="C134" s="94"/>
      <c r="D134" s="94"/>
      <c r="E134" s="8"/>
      <c r="F134" s="8"/>
      <c r="G134" s="64"/>
      <c r="H134" s="8"/>
      <c r="I134" s="8"/>
      <c r="J134" s="8"/>
      <c r="K134" s="8">
        <v>1</v>
      </c>
      <c r="L134" s="8"/>
      <c r="M134" s="8"/>
      <c r="N134" s="8"/>
      <c r="Q134" s="89"/>
      <c r="R134" s="89"/>
    </row>
    <row r="135" spans="1:18" x14ac:dyDescent="0.25">
      <c r="A135" s="52" t="s">
        <v>61</v>
      </c>
      <c r="B135" s="93">
        <f t="shared" si="24"/>
        <v>0.75</v>
      </c>
      <c r="C135" s="94"/>
      <c r="D135" s="94"/>
      <c r="E135" s="8"/>
      <c r="F135" s="8"/>
      <c r="G135" s="64"/>
      <c r="H135" s="8"/>
      <c r="I135" s="8"/>
      <c r="J135" s="8"/>
      <c r="K135" s="8">
        <v>0.75</v>
      </c>
      <c r="L135" s="8"/>
      <c r="M135" s="8"/>
      <c r="N135" s="8"/>
      <c r="Q135" s="89"/>
      <c r="R135" s="89"/>
    </row>
    <row r="136" spans="1:18" x14ac:dyDescent="0.25">
      <c r="A136" s="52" t="s">
        <v>62</v>
      </c>
      <c r="B136" s="93">
        <f t="shared" si="24"/>
        <v>1.5</v>
      </c>
      <c r="C136" s="94"/>
      <c r="D136" s="94"/>
      <c r="E136" s="8"/>
      <c r="F136" s="8"/>
      <c r="G136" s="64"/>
      <c r="H136" s="8"/>
      <c r="I136" s="8"/>
      <c r="J136" s="8">
        <v>0.75</v>
      </c>
      <c r="K136" s="8">
        <v>0.75</v>
      </c>
      <c r="L136" s="8"/>
      <c r="M136" s="8"/>
      <c r="N136" s="8"/>
      <c r="Q136" s="89"/>
      <c r="R136" s="89"/>
    </row>
    <row r="137" spans="1:18" x14ac:dyDescent="0.25">
      <c r="A137" s="52" t="s">
        <v>63</v>
      </c>
      <c r="B137" s="93">
        <f t="shared" si="24"/>
        <v>2.5</v>
      </c>
      <c r="C137" s="63"/>
      <c r="D137" s="63"/>
      <c r="E137" s="8"/>
      <c r="F137" s="8"/>
      <c r="G137" s="64"/>
      <c r="H137" s="8"/>
      <c r="I137" s="8">
        <v>0.75</v>
      </c>
      <c r="J137" s="8">
        <v>0.75</v>
      </c>
      <c r="K137" s="8">
        <v>1</v>
      </c>
      <c r="L137" s="8"/>
      <c r="M137" s="8"/>
      <c r="N137" s="8"/>
      <c r="Q137" s="89"/>
      <c r="R137" s="89"/>
    </row>
    <row r="138" spans="1:18" x14ac:dyDescent="0.25">
      <c r="A138" s="52" t="s">
        <v>64</v>
      </c>
      <c r="B138" s="93">
        <f t="shared" si="24"/>
        <v>1</v>
      </c>
      <c r="C138" s="94"/>
      <c r="D138" s="94"/>
      <c r="E138" s="8"/>
      <c r="F138" s="86"/>
      <c r="G138" s="64"/>
      <c r="H138" s="8"/>
      <c r="I138" s="8"/>
      <c r="J138" s="8">
        <v>1</v>
      </c>
      <c r="K138" s="8"/>
      <c r="L138" s="8"/>
      <c r="M138" s="8"/>
      <c r="N138" s="8"/>
      <c r="Q138" s="89"/>
      <c r="R138" s="89"/>
    </row>
    <row r="139" spans="1:18" x14ac:dyDescent="0.25">
      <c r="A139" s="52" t="s">
        <v>65</v>
      </c>
      <c r="B139" s="93">
        <f t="shared" si="24"/>
        <v>1.75</v>
      </c>
      <c r="C139" s="94"/>
      <c r="D139" s="94"/>
      <c r="E139" s="8"/>
      <c r="F139" s="86"/>
      <c r="G139" s="64"/>
      <c r="H139" s="8"/>
      <c r="I139" s="8">
        <v>0.75</v>
      </c>
      <c r="J139" s="8"/>
      <c r="K139" s="8">
        <v>1</v>
      </c>
      <c r="L139" s="8"/>
      <c r="M139" s="8"/>
      <c r="N139" s="8"/>
      <c r="Q139" s="89"/>
      <c r="R139" s="89"/>
    </row>
    <row r="140" spans="1:18" x14ac:dyDescent="0.25">
      <c r="A140" s="28"/>
      <c r="B140" s="94"/>
      <c r="C140" s="94"/>
      <c r="D140" s="94"/>
      <c r="E140" s="93"/>
      <c r="F140" s="96"/>
      <c r="G140" s="66"/>
      <c r="H140" s="93"/>
      <c r="I140" s="93"/>
      <c r="J140" s="93"/>
      <c r="K140" s="93"/>
      <c r="L140" s="93"/>
      <c r="M140" s="93"/>
      <c r="N140" s="93"/>
      <c r="Q140" s="89"/>
      <c r="R140" s="89"/>
    </row>
    <row r="141" spans="1:18" x14ac:dyDescent="0.25">
      <c r="A141" s="28"/>
      <c r="B141" s="94"/>
      <c r="C141" s="94"/>
      <c r="D141" s="94"/>
      <c r="E141" s="93"/>
      <c r="F141" s="96"/>
      <c r="G141" s="66"/>
      <c r="H141" s="93"/>
      <c r="I141" s="93"/>
      <c r="J141" s="93"/>
      <c r="K141" s="93"/>
      <c r="L141" s="93"/>
      <c r="M141" s="93"/>
      <c r="N141" s="93"/>
      <c r="Q141" s="89"/>
      <c r="R141" s="89"/>
    </row>
    <row r="142" spans="1:18" x14ac:dyDescent="0.25">
      <c r="A142" s="28"/>
      <c r="B142" s="94"/>
      <c r="C142" s="94"/>
      <c r="D142" s="94"/>
      <c r="E142" s="93"/>
      <c r="F142" s="96"/>
      <c r="G142" s="66"/>
      <c r="H142" s="93"/>
      <c r="I142" s="93"/>
      <c r="J142" s="93"/>
      <c r="K142" s="93"/>
      <c r="L142" s="93"/>
      <c r="M142" s="93"/>
      <c r="N142" s="93"/>
      <c r="Q142" s="89"/>
      <c r="R142" s="89"/>
    </row>
    <row r="143" spans="1:18" x14ac:dyDescent="0.25">
      <c r="A143" s="28"/>
      <c r="B143" s="94"/>
      <c r="C143" s="94"/>
      <c r="D143" s="94"/>
      <c r="E143" s="93"/>
      <c r="F143" s="96"/>
      <c r="G143" s="66"/>
      <c r="H143" s="93"/>
      <c r="I143" s="93"/>
      <c r="J143" s="93"/>
      <c r="K143" s="93"/>
      <c r="L143" s="93"/>
      <c r="M143" s="93"/>
      <c r="N143" s="93"/>
      <c r="Q143" s="89"/>
      <c r="R143" s="89"/>
    </row>
    <row r="144" spans="1:18" x14ac:dyDescent="0.25">
      <c r="A144" s="28"/>
      <c r="B144" s="94"/>
      <c r="C144" s="94"/>
      <c r="D144" s="94"/>
      <c r="E144" s="93"/>
      <c r="F144" s="96"/>
      <c r="G144" s="66"/>
      <c r="H144" s="93"/>
      <c r="I144" s="93"/>
      <c r="J144" s="93"/>
      <c r="K144" s="93"/>
      <c r="L144" s="93"/>
      <c r="M144" s="93"/>
      <c r="N144" s="93"/>
      <c r="Q144" s="89"/>
      <c r="R144" s="89"/>
    </row>
    <row r="145" spans="1:18" x14ac:dyDescent="0.25">
      <c r="A145" s="28"/>
      <c r="B145" s="94"/>
      <c r="C145" s="94"/>
      <c r="D145" s="94"/>
      <c r="E145" s="93"/>
      <c r="F145" s="96"/>
      <c r="G145" s="66"/>
      <c r="H145" s="93"/>
      <c r="I145" s="93"/>
      <c r="J145" s="93"/>
      <c r="K145" s="93"/>
      <c r="L145" s="93"/>
      <c r="M145" s="93"/>
      <c r="N145" s="93"/>
      <c r="Q145" s="89"/>
      <c r="R145" s="89"/>
    </row>
    <row r="146" spans="1:18" x14ac:dyDescent="0.25">
      <c r="A146" s="10"/>
      <c r="B146" s="10"/>
      <c r="C146" s="10"/>
      <c r="D146" s="10"/>
      <c r="Q146" s="89"/>
      <c r="R146" s="89"/>
    </row>
    <row r="147" spans="1:18" x14ac:dyDescent="0.25">
      <c r="A147" s="10"/>
      <c r="B147" s="10"/>
      <c r="C147" s="10"/>
      <c r="D147" s="10"/>
      <c r="Q147" s="89"/>
      <c r="R147" s="89"/>
    </row>
    <row r="148" spans="1:18" x14ac:dyDescent="0.25">
      <c r="A148" s="10"/>
      <c r="B148" s="10"/>
      <c r="C148" s="10"/>
      <c r="D148" s="10"/>
    </row>
    <row r="149" spans="1:18" x14ac:dyDescent="0.25">
      <c r="A149" s="10"/>
      <c r="B149" s="10"/>
      <c r="C149" s="10"/>
      <c r="D149" s="10"/>
    </row>
    <row r="150" spans="1:18" x14ac:dyDescent="0.25">
      <c r="A150" s="97"/>
      <c r="B150" s="97"/>
      <c r="C150" s="97"/>
      <c r="D150" s="97"/>
    </row>
    <row r="151" spans="1:18" x14ac:dyDescent="0.25">
      <c r="A151" s="97"/>
      <c r="B151" s="97"/>
      <c r="C151" s="97"/>
      <c r="D151" s="97"/>
    </row>
    <row r="152" spans="1:18" x14ac:dyDescent="0.25">
      <c r="A152" s="88"/>
      <c r="B152" s="88"/>
      <c r="C152" s="88"/>
      <c r="D152" s="88"/>
    </row>
    <row r="153" spans="1:18" x14ac:dyDescent="0.25">
      <c r="A153" s="88"/>
      <c r="B153" s="88"/>
      <c r="C153" s="88"/>
      <c r="D153" s="88"/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3"/>
  <sheetViews>
    <sheetView workbookViewId="0">
      <selection activeCell="O5" sqref="O5"/>
    </sheetView>
  </sheetViews>
  <sheetFormatPr defaultRowHeight="15" x14ac:dyDescent="0.25"/>
  <cols>
    <col min="1" max="1" width="16.28515625" style="101" bestFit="1" customWidth="1"/>
    <col min="2" max="16384" width="9.140625" style="101"/>
  </cols>
  <sheetData>
    <row r="1" spans="1:14" ht="21" x14ac:dyDescent="0.25">
      <c r="A1" s="100" t="s">
        <v>132</v>
      </c>
    </row>
    <row r="2" spans="1:14" x14ac:dyDescent="0.25">
      <c r="A2" s="102"/>
      <c r="B2" s="27"/>
      <c r="C2" s="27"/>
      <c r="D2" s="4" t="s">
        <v>22</v>
      </c>
      <c r="E2" s="87" t="s">
        <v>1</v>
      </c>
      <c r="F2" s="87" t="s">
        <v>2</v>
      </c>
      <c r="G2" s="87" t="s">
        <v>3</v>
      </c>
      <c r="H2" s="43" t="s">
        <v>38</v>
      </c>
      <c r="I2" s="87" t="s">
        <v>4</v>
      </c>
      <c r="J2" s="87" t="s">
        <v>5</v>
      </c>
      <c r="K2" s="87" t="s">
        <v>6</v>
      </c>
      <c r="L2" s="87" t="s">
        <v>7</v>
      </c>
      <c r="M2" s="87" t="s">
        <v>8</v>
      </c>
      <c r="N2" s="87" t="s">
        <v>9</v>
      </c>
    </row>
    <row r="3" spans="1:14" x14ac:dyDescent="0.25">
      <c r="A3" s="102"/>
      <c r="B3" s="27"/>
      <c r="C3" s="27"/>
      <c r="D3" s="4" t="s">
        <v>23</v>
      </c>
      <c r="E3" s="87" t="s">
        <v>10</v>
      </c>
      <c r="F3" s="87" t="s">
        <v>11</v>
      </c>
      <c r="G3" s="87" t="s">
        <v>12</v>
      </c>
      <c r="H3" s="43" t="s">
        <v>39</v>
      </c>
      <c r="I3" s="87" t="s">
        <v>13</v>
      </c>
      <c r="J3" s="87" t="s">
        <v>14</v>
      </c>
      <c r="K3" s="87" t="s">
        <v>15</v>
      </c>
      <c r="L3" s="87" t="s">
        <v>16</v>
      </c>
      <c r="M3" s="87" t="s">
        <v>17</v>
      </c>
      <c r="N3" s="87" t="s">
        <v>18</v>
      </c>
    </row>
    <row r="4" spans="1:14" x14ac:dyDescent="0.25">
      <c r="A4" s="102"/>
      <c r="B4" s="27"/>
      <c r="C4" s="27"/>
      <c r="D4" s="27" t="s">
        <v>31</v>
      </c>
      <c r="E4" s="22" t="s">
        <v>30</v>
      </c>
      <c r="F4" s="22" t="s">
        <v>30</v>
      </c>
      <c r="G4" s="22" t="s">
        <v>30</v>
      </c>
      <c r="H4" s="44" t="s">
        <v>30</v>
      </c>
      <c r="I4" s="22" t="s">
        <v>30</v>
      </c>
      <c r="J4" s="22" t="s">
        <v>30</v>
      </c>
      <c r="K4" s="22" t="s">
        <v>30</v>
      </c>
      <c r="L4" s="22" t="s">
        <v>30</v>
      </c>
      <c r="M4" s="22" t="s">
        <v>30</v>
      </c>
      <c r="N4" s="22" t="s">
        <v>30</v>
      </c>
    </row>
    <row r="5" spans="1:14" x14ac:dyDescent="0.25">
      <c r="A5" s="13" t="s">
        <v>26</v>
      </c>
      <c r="B5" s="13"/>
      <c r="C5" s="13"/>
      <c r="D5" s="13"/>
      <c r="E5" s="23"/>
      <c r="F5" s="23"/>
      <c r="G5" s="23"/>
      <c r="H5" s="45"/>
      <c r="I5" s="23"/>
      <c r="J5" s="23"/>
      <c r="K5" s="23"/>
      <c r="L5" s="23"/>
      <c r="M5" s="23"/>
      <c r="N5" s="23"/>
    </row>
    <row r="6" spans="1:14" x14ac:dyDescent="0.25">
      <c r="A6" s="5" t="s">
        <v>24</v>
      </c>
      <c r="B6" s="5"/>
      <c r="C6" s="5"/>
      <c r="D6" s="5"/>
      <c r="E6" s="2">
        <v>1</v>
      </c>
      <c r="F6" s="2">
        <v>1</v>
      </c>
      <c r="G6" s="2">
        <v>1</v>
      </c>
      <c r="H6" s="37">
        <v>0</v>
      </c>
      <c r="I6" s="2">
        <v>1</v>
      </c>
      <c r="J6" s="2">
        <v>1</v>
      </c>
      <c r="K6" s="2">
        <v>1</v>
      </c>
      <c r="L6" s="2">
        <v>1</v>
      </c>
      <c r="M6" s="2">
        <v>1</v>
      </c>
      <c r="N6" s="2">
        <v>1</v>
      </c>
    </row>
    <row r="7" spans="1:14" x14ac:dyDescent="0.25">
      <c r="A7" s="5" t="s">
        <v>25</v>
      </c>
      <c r="B7" s="5"/>
      <c r="C7" s="5"/>
      <c r="D7" s="5"/>
      <c r="E7" s="6">
        <v>2</v>
      </c>
      <c r="F7" s="6">
        <v>1</v>
      </c>
      <c r="G7" s="6">
        <v>1.7</v>
      </c>
      <c r="H7" s="67" t="s">
        <v>85</v>
      </c>
      <c r="I7" s="6">
        <v>1</v>
      </c>
      <c r="J7" s="6">
        <v>1</v>
      </c>
      <c r="K7" s="6">
        <v>0</v>
      </c>
      <c r="L7" s="6">
        <v>1</v>
      </c>
      <c r="M7" s="6"/>
      <c r="N7" s="6"/>
    </row>
    <row r="8" spans="1:14" x14ac:dyDescent="0.25">
      <c r="A8" s="11" t="s">
        <v>0</v>
      </c>
      <c r="B8" s="11"/>
      <c r="C8" s="11"/>
      <c r="D8" s="11"/>
      <c r="E8" s="12"/>
      <c r="F8" s="12"/>
      <c r="G8" s="12"/>
      <c r="H8" s="47"/>
      <c r="I8" s="12"/>
      <c r="J8" s="12"/>
      <c r="K8" s="12"/>
      <c r="L8" s="12"/>
      <c r="M8" s="12"/>
      <c r="N8" s="12"/>
    </row>
    <row r="9" spans="1:14" x14ac:dyDescent="0.25">
      <c r="A9" s="5" t="s">
        <v>24</v>
      </c>
      <c r="B9" s="5"/>
      <c r="C9" s="5"/>
      <c r="D9" s="5"/>
      <c r="E9" s="8">
        <v>3</v>
      </c>
      <c r="F9" s="2">
        <v>2</v>
      </c>
      <c r="G9" s="2">
        <v>2</v>
      </c>
      <c r="H9" s="37">
        <v>0</v>
      </c>
      <c r="I9" s="2">
        <v>1</v>
      </c>
      <c r="J9" s="2">
        <v>1</v>
      </c>
      <c r="K9" s="2">
        <v>1</v>
      </c>
      <c r="L9" s="2">
        <v>1</v>
      </c>
      <c r="M9" s="2">
        <v>1</v>
      </c>
      <c r="N9" s="2">
        <v>1</v>
      </c>
    </row>
    <row r="10" spans="1:14" x14ac:dyDescent="0.25">
      <c r="A10" s="5" t="s">
        <v>25</v>
      </c>
      <c r="B10" s="5"/>
      <c r="C10" s="5"/>
      <c r="D10" s="5"/>
      <c r="E10" s="6">
        <f t="shared" ref="E10" si="0">SUM(E9:E9)</f>
        <v>3</v>
      </c>
      <c r="F10" s="6">
        <v>2</v>
      </c>
      <c r="G10" s="6">
        <v>1.2</v>
      </c>
      <c r="H10" s="67" t="s">
        <v>85</v>
      </c>
      <c r="I10" s="6">
        <v>1.5</v>
      </c>
      <c r="J10" s="6">
        <v>1</v>
      </c>
      <c r="K10" s="6">
        <v>0.25</v>
      </c>
      <c r="L10" s="6">
        <v>3</v>
      </c>
      <c r="M10" s="6"/>
      <c r="N10" s="6"/>
    </row>
    <row r="11" spans="1:14" x14ac:dyDescent="0.25">
      <c r="A11" s="14" t="s">
        <v>20</v>
      </c>
      <c r="B11" s="14"/>
      <c r="C11" s="14"/>
      <c r="D11" s="14"/>
      <c r="E11" s="24"/>
      <c r="F11" s="24"/>
      <c r="G11" s="24"/>
      <c r="H11" s="48"/>
      <c r="I11" s="24"/>
      <c r="J11" s="24"/>
      <c r="K11" s="24"/>
      <c r="L11" s="24"/>
      <c r="M11" s="24"/>
      <c r="N11" s="24"/>
    </row>
    <row r="12" spans="1:14" x14ac:dyDescent="0.25">
      <c r="A12" s="16" t="s">
        <v>24</v>
      </c>
      <c r="B12" s="16"/>
      <c r="C12" s="16"/>
      <c r="D12" s="16"/>
      <c r="E12" s="8">
        <v>20</v>
      </c>
      <c r="F12" s="2">
        <v>18</v>
      </c>
      <c r="G12" s="2">
        <v>18</v>
      </c>
      <c r="H12" s="37">
        <v>14</v>
      </c>
      <c r="I12" s="2">
        <v>14</v>
      </c>
      <c r="J12" s="2">
        <v>10</v>
      </c>
      <c r="K12" s="2">
        <v>8</v>
      </c>
      <c r="L12" s="2">
        <v>8</v>
      </c>
      <c r="M12" s="2">
        <v>6</v>
      </c>
      <c r="N12" s="2">
        <v>6</v>
      </c>
    </row>
    <row r="13" spans="1:14" x14ac:dyDescent="0.25">
      <c r="A13" s="5" t="s">
        <v>25</v>
      </c>
      <c r="B13" s="5"/>
      <c r="C13" s="5"/>
      <c r="D13" s="5"/>
      <c r="E13" s="6">
        <v>22</v>
      </c>
      <c r="F13" s="6">
        <v>22</v>
      </c>
      <c r="G13" s="6">
        <v>20.6</v>
      </c>
      <c r="H13" s="67" t="s">
        <v>85</v>
      </c>
      <c r="I13" s="6">
        <v>8.25</v>
      </c>
      <c r="J13" s="6">
        <v>6</v>
      </c>
      <c r="K13" s="6">
        <v>4.5</v>
      </c>
      <c r="L13" s="6">
        <v>6</v>
      </c>
      <c r="M13" s="6"/>
      <c r="N13" s="6"/>
    </row>
    <row r="14" spans="1:14" x14ac:dyDescent="0.25">
      <c r="A14" s="7" t="s">
        <v>89</v>
      </c>
      <c r="B14" s="7"/>
      <c r="C14" s="7"/>
      <c r="D14" s="7"/>
      <c r="E14" s="15"/>
      <c r="F14" s="15"/>
      <c r="G14" s="15"/>
      <c r="H14" s="49"/>
      <c r="I14" s="15"/>
      <c r="J14" s="15"/>
      <c r="K14" s="15"/>
      <c r="L14" s="15"/>
      <c r="M14" s="15"/>
      <c r="N14" s="15"/>
    </row>
    <row r="15" spans="1:14" x14ac:dyDescent="0.25">
      <c r="A15" s="5" t="s">
        <v>24</v>
      </c>
      <c r="B15" s="5"/>
      <c r="C15" s="5"/>
      <c r="D15" s="5"/>
      <c r="E15" s="8">
        <v>6</v>
      </c>
      <c r="F15" s="2">
        <v>6</v>
      </c>
      <c r="G15" s="2">
        <v>6</v>
      </c>
      <c r="H15" s="37">
        <v>6</v>
      </c>
      <c r="I15" s="2">
        <v>6</v>
      </c>
      <c r="J15" s="2">
        <v>4</v>
      </c>
      <c r="K15" s="2">
        <v>4</v>
      </c>
      <c r="L15" s="2">
        <v>4</v>
      </c>
      <c r="M15" s="2">
        <v>3</v>
      </c>
      <c r="N15" s="2">
        <v>3</v>
      </c>
    </row>
    <row r="16" spans="1:14" x14ac:dyDescent="0.25">
      <c r="A16" s="5" t="s">
        <v>25</v>
      </c>
      <c r="B16" s="5"/>
      <c r="C16" s="5"/>
      <c r="D16" s="5"/>
      <c r="E16" s="51">
        <v>0</v>
      </c>
      <c r="F16" s="6">
        <v>1</v>
      </c>
      <c r="G16" s="6">
        <v>6</v>
      </c>
      <c r="H16" s="67" t="s">
        <v>85</v>
      </c>
      <c r="I16" s="6">
        <v>0</v>
      </c>
      <c r="J16" s="6">
        <v>5</v>
      </c>
      <c r="K16" s="6">
        <v>3</v>
      </c>
      <c r="L16" s="6">
        <v>4</v>
      </c>
      <c r="M16" s="6"/>
      <c r="N16" s="6"/>
    </row>
    <row r="17" spans="1:14" x14ac:dyDescent="0.25">
      <c r="A17" s="17" t="s">
        <v>27</v>
      </c>
      <c r="B17" s="17"/>
      <c r="C17" s="17"/>
      <c r="D17" s="17"/>
      <c r="E17" s="18"/>
      <c r="F17" s="18"/>
      <c r="G17" s="18"/>
      <c r="H17" s="38"/>
      <c r="I17" s="18"/>
      <c r="J17" s="18"/>
      <c r="K17" s="18"/>
      <c r="L17" s="18"/>
      <c r="M17" s="18"/>
      <c r="N17" s="18"/>
    </row>
    <row r="18" spans="1:14" x14ac:dyDescent="0.25">
      <c r="A18" s="5" t="s">
        <v>24</v>
      </c>
      <c r="B18" s="5"/>
      <c r="C18" s="5"/>
      <c r="D18" s="5"/>
      <c r="E18" s="103">
        <f>E6+E9+E12+E15</f>
        <v>30</v>
      </c>
      <c r="F18" s="103">
        <f t="shared" ref="F18:N19" si="1">F6+F9+F12+F15</f>
        <v>27</v>
      </c>
      <c r="G18" s="103">
        <f t="shared" si="1"/>
        <v>27</v>
      </c>
      <c r="H18" s="103">
        <f t="shared" si="1"/>
        <v>20</v>
      </c>
      <c r="I18" s="103">
        <f t="shared" si="1"/>
        <v>22</v>
      </c>
      <c r="J18" s="103">
        <f t="shared" si="1"/>
        <v>16</v>
      </c>
      <c r="K18" s="103">
        <f t="shared" si="1"/>
        <v>14</v>
      </c>
      <c r="L18" s="103">
        <f t="shared" si="1"/>
        <v>14</v>
      </c>
      <c r="M18" s="103">
        <f t="shared" si="1"/>
        <v>11</v>
      </c>
      <c r="N18" s="103">
        <f t="shared" si="1"/>
        <v>11</v>
      </c>
    </row>
    <row r="19" spans="1:14" x14ac:dyDescent="0.25">
      <c r="A19" s="5" t="s">
        <v>25</v>
      </c>
      <c r="B19" s="5"/>
      <c r="C19" s="5"/>
      <c r="D19" s="5"/>
      <c r="E19" s="6">
        <f>E7+E10+E13+E16</f>
        <v>27</v>
      </c>
      <c r="F19" s="6">
        <f t="shared" si="1"/>
        <v>26</v>
      </c>
      <c r="G19" s="6">
        <f t="shared" si="1"/>
        <v>29.5</v>
      </c>
      <c r="H19" s="67" t="s">
        <v>85</v>
      </c>
      <c r="I19" s="6">
        <f>I7+I10+I13+I16</f>
        <v>10.75</v>
      </c>
      <c r="J19" s="6">
        <f>J7+J10+J13+J16</f>
        <v>13</v>
      </c>
      <c r="K19" s="6">
        <f t="shared" si="1"/>
        <v>7.75</v>
      </c>
      <c r="L19" s="6">
        <f t="shared" si="1"/>
        <v>14</v>
      </c>
      <c r="M19" s="6"/>
      <c r="N19" s="6"/>
    </row>
    <row r="20" spans="1:14" x14ac:dyDescent="0.25">
      <c r="A20" s="19" t="s">
        <v>29</v>
      </c>
      <c r="B20" s="19"/>
      <c r="C20" s="19"/>
      <c r="D20" s="19"/>
      <c r="E20" s="20"/>
      <c r="F20" s="20"/>
      <c r="G20" s="20"/>
      <c r="H20" s="39"/>
      <c r="I20" s="20"/>
      <c r="J20" s="20"/>
      <c r="K20" s="20"/>
      <c r="L20" s="20"/>
      <c r="M20" s="20"/>
      <c r="N20" s="20"/>
    </row>
    <row r="21" spans="1:14" x14ac:dyDescent="0.25">
      <c r="A21" s="16" t="s">
        <v>24</v>
      </c>
      <c r="B21" s="16"/>
      <c r="C21" s="16"/>
      <c r="D21" s="16"/>
      <c r="E21" s="103">
        <v>6</v>
      </c>
      <c r="F21" s="103">
        <v>9</v>
      </c>
      <c r="G21" s="103">
        <v>9</v>
      </c>
      <c r="H21" s="37">
        <v>16</v>
      </c>
      <c r="I21" s="103">
        <v>14</v>
      </c>
      <c r="J21" s="103">
        <v>18</v>
      </c>
      <c r="K21" s="103">
        <v>20</v>
      </c>
      <c r="L21" s="103">
        <v>20</v>
      </c>
      <c r="M21" s="103">
        <v>22</v>
      </c>
      <c r="N21" s="103">
        <v>22</v>
      </c>
    </row>
    <row r="22" spans="1:14" x14ac:dyDescent="0.25">
      <c r="A22" s="16" t="s">
        <v>129</v>
      </c>
      <c r="B22" s="16"/>
      <c r="C22" s="16"/>
      <c r="D22" s="16"/>
      <c r="E22" s="6">
        <v>9</v>
      </c>
      <c r="F22" s="6">
        <v>10</v>
      </c>
      <c r="G22" s="6">
        <v>5.25</v>
      </c>
      <c r="H22" s="67">
        <v>10.75</v>
      </c>
      <c r="I22" s="6">
        <v>16</v>
      </c>
      <c r="J22" s="6">
        <f>J103</f>
        <v>16.25</v>
      </c>
      <c r="K22" s="6">
        <f>K103</f>
        <v>16.75</v>
      </c>
      <c r="L22" s="6">
        <f>L103+L104</f>
        <v>8.5</v>
      </c>
      <c r="M22" s="6"/>
      <c r="N22" s="6"/>
    </row>
    <row r="23" spans="1:14" x14ac:dyDescent="0.25">
      <c r="A23" s="70" t="s">
        <v>90</v>
      </c>
      <c r="B23" s="70"/>
      <c r="C23" s="70"/>
      <c r="D23" s="70"/>
      <c r="E23" s="71"/>
      <c r="F23" s="71"/>
      <c r="G23" s="71"/>
      <c r="H23" s="72"/>
      <c r="I23" s="104"/>
      <c r="J23" s="104"/>
      <c r="K23" s="104"/>
      <c r="L23" s="104"/>
      <c r="M23" s="104"/>
      <c r="N23" s="104"/>
    </row>
    <row r="24" spans="1:14" x14ac:dyDescent="0.25">
      <c r="A24" s="16" t="s">
        <v>24</v>
      </c>
      <c r="B24" s="16"/>
      <c r="C24" s="16"/>
      <c r="D24" s="16"/>
      <c r="E24" s="6"/>
      <c r="F24" s="6"/>
      <c r="G24" s="6"/>
      <c r="H24" s="67"/>
      <c r="I24" s="103">
        <v>0</v>
      </c>
      <c r="J24" s="103">
        <v>2</v>
      </c>
      <c r="K24" s="103">
        <v>2</v>
      </c>
      <c r="L24" s="103">
        <v>2</v>
      </c>
      <c r="M24" s="103">
        <v>3</v>
      </c>
      <c r="N24" s="103">
        <v>3</v>
      </c>
    </row>
    <row r="25" spans="1:14" x14ac:dyDescent="0.25">
      <c r="A25" s="16" t="s">
        <v>25</v>
      </c>
      <c r="B25" s="16"/>
      <c r="C25" s="16"/>
      <c r="D25" s="16"/>
      <c r="E25" s="6"/>
      <c r="F25" s="6"/>
      <c r="G25" s="6"/>
      <c r="H25" s="67"/>
      <c r="I25" s="6">
        <v>6</v>
      </c>
      <c r="J25" s="6">
        <v>2</v>
      </c>
      <c r="K25" s="6">
        <v>2.5</v>
      </c>
      <c r="L25" s="6">
        <v>1.5</v>
      </c>
      <c r="M25" s="6"/>
      <c r="N25" s="6"/>
    </row>
    <row r="26" spans="1:14" x14ac:dyDescent="0.25">
      <c r="A26" s="26" t="s">
        <v>28</v>
      </c>
      <c r="B26" s="26"/>
      <c r="C26" s="26"/>
      <c r="D26" s="26"/>
      <c r="E26" s="25"/>
      <c r="F26" s="25"/>
      <c r="G26" s="25"/>
      <c r="H26" s="40"/>
      <c r="I26" s="25"/>
      <c r="J26" s="25"/>
      <c r="K26" s="25"/>
      <c r="L26" s="25"/>
      <c r="M26" s="25"/>
      <c r="N26" s="25"/>
    </row>
    <row r="27" spans="1:14" x14ac:dyDescent="0.25">
      <c r="A27" s="16" t="s">
        <v>24</v>
      </c>
      <c r="B27" s="16"/>
      <c r="C27" s="16"/>
      <c r="D27" s="16"/>
      <c r="E27" s="103">
        <f>E18+E21</f>
        <v>36</v>
      </c>
      <c r="F27" s="103">
        <f t="shared" ref="F27:H28" si="2">F18+F21</f>
        <v>36</v>
      </c>
      <c r="G27" s="103">
        <f t="shared" si="2"/>
        <v>36</v>
      </c>
      <c r="H27" s="37">
        <f t="shared" si="2"/>
        <v>36</v>
      </c>
      <c r="I27" s="103">
        <f>I18+I21+I24</f>
        <v>36</v>
      </c>
      <c r="J27" s="103">
        <f t="shared" ref="J27:N27" si="3">J18+J21+J24</f>
        <v>36</v>
      </c>
      <c r="K27" s="103">
        <f t="shared" si="3"/>
        <v>36</v>
      </c>
      <c r="L27" s="103">
        <f t="shared" si="3"/>
        <v>36</v>
      </c>
      <c r="M27" s="103">
        <f t="shared" si="3"/>
        <v>36</v>
      </c>
      <c r="N27" s="103">
        <f t="shared" si="3"/>
        <v>36</v>
      </c>
    </row>
    <row r="28" spans="1:14" x14ac:dyDescent="0.25">
      <c r="A28" s="16" t="s">
        <v>25</v>
      </c>
      <c r="B28" s="16"/>
      <c r="C28" s="16"/>
      <c r="D28" s="16"/>
      <c r="E28" s="6">
        <f>E19+E22</f>
        <v>36</v>
      </c>
      <c r="F28" s="6">
        <f t="shared" si="2"/>
        <v>36</v>
      </c>
      <c r="G28" s="6">
        <f t="shared" si="2"/>
        <v>34.75</v>
      </c>
      <c r="H28" s="67" t="s">
        <v>85</v>
      </c>
      <c r="I28" s="6">
        <f>I19+I22+I25</f>
        <v>32.75</v>
      </c>
      <c r="J28" s="6">
        <f>J19+J22+J25</f>
        <v>31.25</v>
      </c>
      <c r="K28" s="6">
        <f>K19+K22+K25</f>
        <v>27</v>
      </c>
      <c r="L28" s="6">
        <f>L19+L22+L25</f>
        <v>24</v>
      </c>
      <c r="M28" s="6"/>
      <c r="N28" s="6"/>
    </row>
    <row r="29" spans="1:14" x14ac:dyDescent="0.25">
      <c r="A29" s="16"/>
      <c r="B29" s="16"/>
      <c r="C29" s="16"/>
      <c r="D29" s="16"/>
      <c r="E29" s="3"/>
      <c r="F29" s="3"/>
      <c r="G29" s="3"/>
      <c r="H29" s="41"/>
      <c r="I29" s="3"/>
      <c r="J29" s="3"/>
      <c r="K29" s="3"/>
      <c r="L29" s="3"/>
      <c r="M29" s="3"/>
      <c r="N29" s="3"/>
    </row>
    <row r="30" spans="1:14" ht="38.25" x14ac:dyDescent="0.25">
      <c r="A30" s="29" t="s">
        <v>32</v>
      </c>
      <c r="B30" s="29"/>
      <c r="C30" s="53" t="s">
        <v>47</v>
      </c>
      <c r="D30" s="53"/>
      <c r="E30" s="30"/>
      <c r="F30" s="30"/>
      <c r="G30" s="30"/>
      <c r="H30" s="42"/>
      <c r="I30" s="30"/>
      <c r="J30" s="30"/>
      <c r="K30" s="30"/>
      <c r="L30" s="30"/>
      <c r="M30" s="30"/>
      <c r="N30" s="30"/>
    </row>
    <row r="31" spans="1:14" x14ac:dyDescent="0.25">
      <c r="A31" s="36" t="s">
        <v>86</v>
      </c>
      <c r="B31" s="31" t="s">
        <v>42</v>
      </c>
      <c r="C31" s="103">
        <v>7</v>
      </c>
      <c r="D31" s="2">
        <f>SUM(F31:N31)</f>
        <v>7</v>
      </c>
      <c r="E31" s="2"/>
      <c r="F31" s="2">
        <v>1</v>
      </c>
      <c r="G31" s="2">
        <v>1</v>
      </c>
      <c r="H31" s="2">
        <v>1.5</v>
      </c>
      <c r="I31" s="2">
        <v>1</v>
      </c>
      <c r="J31" s="2">
        <v>1.5</v>
      </c>
      <c r="K31" s="2">
        <v>1</v>
      </c>
      <c r="L31" s="8">
        <v>0</v>
      </c>
      <c r="M31" s="105">
        <v>0</v>
      </c>
      <c r="N31" s="105">
        <v>0</v>
      </c>
    </row>
    <row r="32" spans="1:14" x14ac:dyDescent="0.25">
      <c r="A32" s="52" t="s">
        <v>50</v>
      </c>
      <c r="B32" s="31" t="s">
        <v>43</v>
      </c>
      <c r="C32" s="103" t="s">
        <v>21</v>
      </c>
      <c r="D32" s="3">
        <f t="shared" ref="D32:D94" si="4">SUM(F32:N32)</f>
        <v>7</v>
      </c>
      <c r="E32" s="2"/>
      <c r="F32" s="3">
        <v>1</v>
      </c>
      <c r="G32" s="3">
        <v>1</v>
      </c>
      <c r="H32" s="3">
        <v>1.5</v>
      </c>
      <c r="I32" s="3">
        <v>1</v>
      </c>
      <c r="J32" s="3">
        <v>1.5</v>
      </c>
      <c r="K32" s="3">
        <v>1</v>
      </c>
      <c r="L32" s="91"/>
      <c r="M32" s="105"/>
      <c r="N32" s="105"/>
    </row>
    <row r="33" spans="1:14" x14ac:dyDescent="0.25">
      <c r="A33" s="52" t="s">
        <v>124</v>
      </c>
      <c r="B33" s="31" t="s">
        <v>44</v>
      </c>
      <c r="C33" s="103">
        <v>5.5</v>
      </c>
      <c r="D33" s="2">
        <f t="shared" si="4"/>
        <v>5.5</v>
      </c>
      <c r="E33" s="2"/>
      <c r="F33" s="2"/>
      <c r="G33" s="2"/>
      <c r="H33" s="2"/>
      <c r="I33" s="2"/>
      <c r="J33" s="2"/>
      <c r="K33" s="2"/>
      <c r="L33" s="8">
        <v>1.5</v>
      </c>
      <c r="M33" s="105">
        <v>2</v>
      </c>
      <c r="N33" s="105">
        <v>2</v>
      </c>
    </row>
    <row r="34" spans="1:14" x14ac:dyDescent="0.25">
      <c r="A34" s="36"/>
      <c r="B34" s="31" t="s">
        <v>45</v>
      </c>
      <c r="C34" s="103" t="s">
        <v>21</v>
      </c>
      <c r="D34" s="3">
        <f t="shared" si="4"/>
        <v>1.5</v>
      </c>
      <c r="E34" s="2"/>
      <c r="F34" s="2"/>
      <c r="G34" s="2"/>
      <c r="H34" s="2"/>
      <c r="I34" s="2"/>
      <c r="J34" s="2"/>
      <c r="K34" s="2"/>
      <c r="L34" s="91">
        <v>1.5</v>
      </c>
      <c r="M34" s="105"/>
      <c r="N34" s="105"/>
    </row>
    <row r="35" spans="1:14" x14ac:dyDescent="0.25">
      <c r="A35" s="36" t="s">
        <v>33</v>
      </c>
      <c r="B35" s="31" t="s">
        <v>42</v>
      </c>
      <c r="C35" s="2">
        <v>6</v>
      </c>
      <c r="D35" s="8">
        <f t="shared" si="4"/>
        <v>6.5</v>
      </c>
      <c r="E35" s="2"/>
      <c r="F35" s="2">
        <v>1</v>
      </c>
      <c r="G35" s="2">
        <v>1.5</v>
      </c>
      <c r="H35" s="2">
        <v>1</v>
      </c>
      <c r="I35" s="2">
        <v>1</v>
      </c>
      <c r="J35" s="2">
        <v>1</v>
      </c>
      <c r="K35" s="2">
        <v>0.5</v>
      </c>
      <c r="L35" s="8">
        <v>0.5</v>
      </c>
      <c r="M35" s="105">
        <v>0</v>
      </c>
      <c r="N35" s="105">
        <v>0</v>
      </c>
    </row>
    <row r="36" spans="1:14" x14ac:dyDescent="0.25">
      <c r="A36" s="52" t="s">
        <v>49</v>
      </c>
      <c r="B36" s="31" t="s">
        <v>43</v>
      </c>
      <c r="C36" s="2" t="s">
        <v>21</v>
      </c>
      <c r="D36" s="3">
        <f t="shared" si="4"/>
        <v>6</v>
      </c>
      <c r="E36" s="2"/>
      <c r="F36" s="3">
        <v>1</v>
      </c>
      <c r="G36" s="3">
        <v>1.5</v>
      </c>
      <c r="H36" s="3">
        <v>1</v>
      </c>
      <c r="I36" s="3">
        <v>1</v>
      </c>
      <c r="J36" s="3">
        <v>1</v>
      </c>
      <c r="K36" s="3">
        <v>0.5</v>
      </c>
      <c r="L36" s="91"/>
      <c r="M36" s="105"/>
      <c r="N36" s="105"/>
    </row>
    <row r="37" spans="1:14" x14ac:dyDescent="0.25">
      <c r="A37" s="36"/>
      <c r="B37" s="31" t="s">
        <v>44</v>
      </c>
      <c r="C37" s="2">
        <v>5.5</v>
      </c>
      <c r="D37" s="2">
        <f t="shared" si="4"/>
        <v>4.5</v>
      </c>
      <c r="E37" s="2"/>
      <c r="F37" s="2"/>
      <c r="G37" s="2"/>
      <c r="H37" s="2"/>
      <c r="I37" s="2"/>
      <c r="J37" s="2"/>
      <c r="K37" s="2"/>
      <c r="L37" s="8">
        <v>1.5</v>
      </c>
      <c r="M37" s="105">
        <v>1.5</v>
      </c>
      <c r="N37" s="105">
        <v>1.5</v>
      </c>
    </row>
    <row r="38" spans="1:14" x14ac:dyDescent="0.25">
      <c r="A38" s="36"/>
      <c r="B38" s="31" t="s">
        <v>45</v>
      </c>
      <c r="C38" s="2" t="s">
        <v>21</v>
      </c>
      <c r="D38" s="3">
        <f t="shared" si="4"/>
        <v>2</v>
      </c>
      <c r="E38" s="2"/>
      <c r="F38" s="2"/>
      <c r="G38" s="2"/>
      <c r="H38" s="2"/>
      <c r="I38" s="2"/>
      <c r="J38" s="2"/>
      <c r="K38" s="2"/>
      <c r="L38" s="91">
        <v>2</v>
      </c>
      <c r="M38" s="105"/>
      <c r="N38" s="105"/>
    </row>
    <row r="39" spans="1:14" x14ac:dyDescent="0.25">
      <c r="A39" s="36" t="s">
        <v>130</v>
      </c>
      <c r="B39" s="31" t="s">
        <v>42</v>
      </c>
      <c r="C39" s="2">
        <v>7</v>
      </c>
      <c r="D39" s="8">
        <f t="shared" si="4"/>
        <v>7.5</v>
      </c>
      <c r="E39" s="2"/>
      <c r="F39" s="2">
        <v>1</v>
      </c>
      <c r="G39" s="2">
        <v>1</v>
      </c>
      <c r="H39" s="2">
        <v>1</v>
      </c>
      <c r="I39" s="2">
        <v>1</v>
      </c>
      <c r="J39" s="2">
        <v>1</v>
      </c>
      <c r="K39" s="2">
        <v>2</v>
      </c>
      <c r="L39" s="8">
        <v>0.5</v>
      </c>
      <c r="M39" s="105">
        <v>0</v>
      </c>
      <c r="N39" s="105">
        <v>0</v>
      </c>
    </row>
    <row r="40" spans="1:14" x14ac:dyDescent="0.25">
      <c r="A40" s="52" t="s">
        <v>131</v>
      </c>
      <c r="B40" s="31" t="s">
        <v>43</v>
      </c>
      <c r="C40" s="2" t="s">
        <v>21</v>
      </c>
      <c r="D40" s="3">
        <f t="shared" si="4"/>
        <v>6.5</v>
      </c>
      <c r="E40" s="2"/>
      <c r="F40" s="3">
        <v>1</v>
      </c>
      <c r="G40" s="3">
        <v>1</v>
      </c>
      <c r="H40" s="3">
        <v>1</v>
      </c>
      <c r="I40" s="3"/>
      <c r="J40" s="3">
        <v>1</v>
      </c>
      <c r="K40" s="3">
        <v>2</v>
      </c>
      <c r="L40" s="91">
        <v>0.5</v>
      </c>
      <c r="M40" s="105"/>
      <c r="N40" s="105"/>
    </row>
    <row r="41" spans="1:14" x14ac:dyDescent="0.25">
      <c r="A41" s="52" t="s">
        <v>52</v>
      </c>
      <c r="B41" s="31" t="s">
        <v>44</v>
      </c>
      <c r="C41" s="2">
        <v>6</v>
      </c>
      <c r="D41" s="2">
        <f t="shared" si="4"/>
        <v>5.5</v>
      </c>
      <c r="E41" s="2"/>
      <c r="F41" s="2"/>
      <c r="G41" s="2"/>
      <c r="H41" s="2"/>
      <c r="I41" s="2"/>
      <c r="J41" s="2"/>
      <c r="K41" s="2"/>
      <c r="L41" s="8">
        <v>1.5</v>
      </c>
      <c r="M41" s="105">
        <v>2</v>
      </c>
      <c r="N41" s="105">
        <v>2</v>
      </c>
    </row>
    <row r="42" spans="1:14" x14ac:dyDescent="0.25">
      <c r="A42" s="36"/>
      <c r="B42" s="31" t="s">
        <v>45</v>
      </c>
      <c r="C42" s="2" t="s">
        <v>21</v>
      </c>
      <c r="D42" s="3">
        <f t="shared" si="4"/>
        <v>1.5</v>
      </c>
      <c r="E42" s="2"/>
      <c r="F42" s="2"/>
      <c r="G42" s="2"/>
      <c r="H42" s="2"/>
      <c r="I42" s="2"/>
      <c r="J42" s="2"/>
      <c r="K42" s="2"/>
      <c r="L42" s="8">
        <v>1.5</v>
      </c>
      <c r="M42" s="105"/>
      <c r="N42" s="105"/>
    </row>
    <row r="43" spans="1:14" x14ac:dyDescent="0.25">
      <c r="A43" s="36" t="s">
        <v>35</v>
      </c>
      <c r="B43" s="31" t="s">
        <v>42</v>
      </c>
      <c r="C43" s="103">
        <v>6.5</v>
      </c>
      <c r="D43" s="2">
        <f t="shared" si="4"/>
        <v>8.5</v>
      </c>
      <c r="E43" s="2"/>
      <c r="F43" s="2">
        <v>1</v>
      </c>
      <c r="G43" s="2">
        <v>1</v>
      </c>
      <c r="H43" s="2">
        <v>1</v>
      </c>
      <c r="I43" s="2">
        <v>1.5</v>
      </c>
      <c r="J43" s="2">
        <v>1</v>
      </c>
      <c r="K43" s="2">
        <v>1</v>
      </c>
      <c r="L43" s="8">
        <v>2</v>
      </c>
      <c r="M43" s="105">
        <v>0</v>
      </c>
      <c r="N43" s="105">
        <v>0</v>
      </c>
    </row>
    <row r="44" spans="1:14" x14ac:dyDescent="0.25">
      <c r="A44" s="52" t="s">
        <v>54</v>
      </c>
      <c r="B44" s="31" t="s">
        <v>43</v>
      </c>
      <c r="C44" s="103" t="s">
        <v>21</v>
      </c>
      <c r="D44" s="3">
        <f t="shared" si="4"/>
        <v>8.5</v>
      </c>
      <c r="E44" s="2"/>
      <c r="F44" s="3">
        <v>1</v>
      </c>
      <c r="G44" s="3">
        <v>1</v>
      </c>
      <c r="H44" s="3">
        <v>1</v>
      </c>
      <c r="I44" s="3">
        <v>1.5</v>
      </c>
      <c r="J44" s="3">
        <v>1</v>
      </c>
      <c r="K44" s="3">
        <v>1</v>
      </c>
      <c r="L44" s="91">
        <v>2</v>
      </c>
      <c r="M44" s="105"/>
      <c r="N44" s="105"/>
    </row>
    <row r="45" spans="1:14" x14ac:dyDescent="0.25">
      <c r="A45" s="52" t="s">
        <v>125</v>
      </c>
      <c r="B45" s="31" t="s">
        <v>44</v>
      </c>
      <c r="C45" s="103">
        <v>6.5</v>
      </c>
      <c r="D45" s="2">
        <f t="shared" si="4"/>
        <v>4</v>
      </c>
      <c r="E45" s="2"/>
      <c r="F45" s="2"/>
      <c r="G45" s="2"/>
      <c r="H45" s="2"/>
      <c r="I45" s="2"/>
      <c r="J45" s="2"/>
      <c r="K45" s="2"/>
      <c r="L45" s="8">
        <v>0</v>
      </c>
      <c r="M45" s="105">
        <v>2</v>
      </c>
      <c r="N45" s="105">
        <v>2</v>
      </c>
    </row>
    <row r="46" spans="1:14" x14ac:dyDescent="0.25">
      <c r="A46" s="36"/>
      <c r="B46" s="31" t="s">
        <v>45</v>
      </c>
      <c r="C46" s="103" t="s">
        <v>21</v>
      </c>
      <c r="D46" s="3">
        <f t="shared" si="4"/>
        <v>0</v>
      </c>
      <c r="E46" s="2"/>
      <c r="F46" s="2"/>
      <c r="G46" s="2"/>
      <c r="H46" s="2"/>
      <c r="I46" s="2"/>
      <c r="J46" s="2"/>
      <c r="K46" s="2"/>
      <c r="L46" s="91">
        <v>0</v>
      </c>
      <c r="M46" s="105"/>
      <c r="N46" s="105"/>
    </row>
    <row r="47" spans="1:14" x14ac:dyDescent="0.25">
      <c r="A47" s="36" t="s">
        <v>36</v>
      </c>
      <c r="B47" s="31" t="s">
        <v>42</v>
      </c>
      <c r="C47" s="2">
        <v>3</v>
      </c>
      <c r="D47" s="2">
        <f t="shared" si="4"/>
        <v>3.5</v>
      </c>
      <c r="E47" s="2"/>
      <c r="F47" s="2"/>
      <c r="G47" s="2">
        <v>0.75</v>
      </c>
      <c r="H47" s="2">
        <v>0.5</v>
      </c>
      <c r="I47" s="2">
        <v>1</v>
      </c>
      <c r="J47" s="2">
        <v>0</v>
      </c>
      <c r="K47" s="2">
        <v>1.25</v>
      </c>
      <c r="L47" s="8">
        <v>0</v>
      </c>
      <c r="M47" s="105">
        <v>0</v>
      </c>
      <c r="N47" s="105">
        <v>0</v>
      </c>
    </row>
    <row r="48" spans="1:14" x14ac:dyDescent="0.25">
      <c r="A48" s="52" t="s">
        <v>53</v>
      </c>
      <c r="B48" s="31" t="s">
        <v>43</v>
      </c>
      <c r="C48" s="2" t="s">
        <v>21</v>
      </c>
      <c r="D48" s="3">
        <f t="shared" si="4"/>
        <v>2.5</v>
      </c>
      <c r="E48" s="2"/>
      <c r="F48" s="2"/>
      <c r="G48" s="3">
        <v>0.75</v>
      </c>
      <c r="H48" s="3">
        <v>0.5</v>
      </c>
      <c r="I48" s="3">
        <v>0.75</v>
      </c>
      <c r="J48" s="3">
        <v>0</v>
      </c>
      <c r="K48" s="3">
        <v>0.5</v>
      </c>
      <c r="L48" s="91">
        <v>0</v>
      </c>
      <c r="M48" s="105"/>
      <c r="N48" s="105"/>
    </row>
    <row r="49" spans="1:14" x14ac:dyDescent="0.25">
      <c r="A49" s="36"/>
      <c r="B49" s="31" t="s">
        <v>44</v>
      </c>
      <c r="C49" s="2">
        <v>3</v>
      </c>
      <c r="D49" s="2">
        <f t="shared" si="4"/>
        <v>2</v>
      </c>
      <c r="E49" s="2"/>
      <c r="F49" s="2"/>
      <c r="G49" s="2"/>
      <c r="H49" s="2"/>
      <c r="I49" s="2"/>
      <c r="J49" s="2"/>
      <c r="K49" s="2"/>
      <c r="L49" s="8">
        <v>1</v>
      </c>
      <c r="M49" s="105">
        <v>0</v>
      </c>
      <c r="N49" s="105">
        <v>1</v>
      </c>
    </row>
    <row r="50" spans="1:14" x14ac:dyDescent="0.25">
      <c r="A50" s="36"/>
      <c r="B50" s="31" t="s">
        <v>45</v>
      </c>
      <c r="C50" s="2" t="s">
        <v>21</v>
      </c>
      <c r="D50" s="3">
        <f t="shared" si="4"/>
        <v>1</v>
      </c>
      <c r="E50" s="2"/>
      <c r="F50" s="2"/>
      <c r="G50" s="2"/>
      <c r="H50" s="2"/>
      <c r="I50" s="2"/>
      <c r="J50" s="2"/>
      <c r="K50" s="2"/>
      <c r="L50" s="91">
        <v>1</v>
      </c>
      <c r="M50" s="105"/>
      <c r="N50" s="105"/>
    </row>
    <row r="51" spans="1:14" x14ac:dyDescent="0.25">
      <c r="A51" s="36" t="s">
        <v>56</v>
      </c>
      <c r="B51" s="31" t="s">
        <v>42</v>
      </c>
      <c r="C51" s="2">
        <v>3</v>
      </c>
      <c r="D51" s="2">
        <f t="shared" si="4"/>
        <v>3.25</v>
      </c>
      <c r="E51" s="2"/>
      <c r="F51" s="2"/>
      <c r="G51" s="2"/>
      <c r="H51" s="2">
        <v>0.5</v>
      </c>
      <c r="I51" s="2">
        <v>0.5</v>
      </c>
      <c r="J51" s="2">
        <v>1</v>
      </c>
      <c r="K51" s="2">
        <v>1</v>
      </c>
      <c r="L51" s="8">
        <v>0.25</v>
      </c>
      <c r="M51" s="105">
        <v>0</v>
      </c>
      <c r="N51" s="105">
        <v>0</v>
      </c>
    </row>
    <row r="52" spans="1:14" x14ac:dyDescent="0.25">
      <c r="A52" s="52" t="s">
        <v>66</v>
      </c>
      <c r="B52" s="31" t="s">
        <v>43</v>
      </c>
      <c r="C52" s="2"/>
      <c r="D52" s="3">
        <f t="shared" si="4"/>
        <v>3.25</v>
      </c>
      <c r="E52" s="2"/>
      <c r="F52" s="2"/>
      <c r="G52" s="2"/>
      <c r="H52" s="3">
        <v>0.5</v>
      </c>
      <c r="I52" s="3">
        <v>0.5</v>
      </c>
      <c r="J52" s="3">
        <v>1</v>
      </c>
      <c r="K52" s="3">
        <v>1</v>
      </c>
      <c r="L52" s="91">
        <v>0.25</v>
      </c>
      <c r="M52" s="105"/>
      <c r="N52" s="105"/>
    </row>
    <row r="53" spans="1:14" x14ac:dyDescent="0.25">
      <c r="A53" s="52" t="s">
        <v>67</v>
      </c>
      <c r="B53" s="31" t="s">
        <v>44</v>
      </c>
      <c r="C53" s="2">
        <v>2.5</v>
      </c>
      <c r="D53" s="2">
        <f t="shared" si="4"/>
        <v>2.75</v>
      </c>
      <c r="E53" s="2"/>
      <c r="F53" s="2"/>
      <c r="G53" s="2"/>
      <c r="H53" s="2"/>
      <c r="I53" s="2"/>
      <c r="J53" s="2"/>
      <c r="K53" s="2"/>
      <c r="L53" s="8">
        <v>0.75</v>
      </c>
      <c r="M53" s="105">
        <v>1</v>
      </c>
      <c r="N53" s="105">
        <v>1</v>
      </c>
    </row>
    <row r="54" spans="1:14" x14ac:dyDescent="0.25">
      <c r="A54" s="36"/>
      <c r="B54" s="31" t="s">
        <v>45</v>
      </c>
      <c r="C54" s="2"/>
      <c r="D54" s="3">
        <f t="shared" si="4"/>
        <v>0.75</v>
      </c>
      <c r="E54" s="2"/>
      <c r="F54" s="2"/>
      <c r="G54" s="2"/>
      <c r="H54" s="2"/>
      <c r="I54" s="2"/>
      <c r="J54" s="2"/>
      <c r="K54" s="2"/>
      <c r="L54" s="91">
        <v>0.75</v>
      </c>
      <c r="M54" s="105"/>
      <c r="N54" s="105"/>
    </row>
    <row r="55" spans="1:14" x14ac:dyDescent="0.25">
      <c r="A55" s="36" t="s">
        <v>57</v>
      </c>
      <c r="B55" s="31" t="s">
        <v>42</v>
      </c>
      <c r="C55" s="2">
        <v>2</v>
      </c>
      <c r="D55" s="2">
        <f t="shared" si="4"/>
        <v>2.5</v>
      </c>
      <c r="E55" s="2"/>
      <c r="F55" s="2"/>
      <c r="G55" s="2"/>
      <c r="H55" s="2">
        <v>0.5</v>
      </c>
      <c r="I55" s="2">
        <v>0.5</v>
      </c>
      <c r="J55" s="2">
        <v>0.5</v>
      </c>
      <c r="K55" s="2">
        <v>0.5</v>
      </c>
      <c r="L55" s="8">
        <v>0.5</v>
      </c>
      <c r="M55" s="105">
        <v>0</v>
      </c>
      <c r="N55" s="105">
        <v>0</v>
      </c>
    </row>
    <row r="56" spans="1:14" x14ac:dyDescent="0.25">
      <c r="A56" s="52" t="s">
        <v>69</v>
      </c>
      <c r="B56" s="31" t="s">
        <v>43</v>
      </c>
      <c r="C56" s="2"/>
      <c r="D56" s="3">
        <f t="shared" si="4"/>
        <v>2</v>
      </c>
      <c r="E56" s="2"/>
      <c r="F56" s="2"/>
      <c r="G56" s="2"/>
      <c r="H56" s="3">
        <v>0.5</v>
      </c>
      <c r="I56" s="3">
        <v>0.5</v>
      </c>
      <c r="J56" s="3"/>
      <c r="K56" s="3">
        <v>0.5</v>
      </c>
      <c r="L56" s="91">
        <v>0.5</v>
      </c>
      <c r="M56" s="105"/>
      <c r="N56" s="105"/>
    </row>
    <row r="57" spans="1:14" x14ac:dyDescent="0.25">
      <c r="A57" s="52"/>
      <c r="B57" s="31" t="s">
        <v>44</v>
      </c>
      <c r="C57" s="2">
        <v>1.5</v>
      </c>
      <c r="D57" s="2">
        <f t="shared" si="4"/>
        <v>1.5</v>
      </c>
      <c r="E57" s="2"/>
      <c r="F57" s="2"/>
      <c r="G57" s="2"/>
      <c r="H57" s="2"/>
      <c r="I57" s="2"/>
      <c r="J57" s="2"/>
      <c r="K57" s="2"/>
      <c r="L57" s="8">
        <v>0.5</v>
      </c>
      <c r="M57" s="105">
        <v>0</v>
      </c>
      <c r="N57" s="105">
        <v>1</v>
      </c>
    </row>
    <row r="58" spans="1:14" x14ac:dyDescent="0.25">
      <c r="A58" s="36"/>
      <c r="B58" s="31" t="s">
        <v>45</v>
      </c>
      <c r="C58" s="2"/>
      <c r="D58" s="3">
        <f t="shared" si="4"/>
        <v>0.5</v>
      </c>
      <c r="E58" s="2"/>
      <c r="F58" s="2"/>
      <c r="G58" s="2"/>
      <c r="H58" s="2"/>
      <c r="I58" s="2"/>
      <c r="J58" s="2"/>
      <c r="K58" s="2"/>
      <c r="L58" s="91">
        <v>0.5</v>
      </c>
      <c r="M58" s="105"/>
      <c r="N58" s="105"/>
    </row>
    <row r="59" spans="1:14" x14ac:dyDescent="0.25">
      <c r="A59" s="36" t="s">
        <v>84</v>
      </c>
      <c r="B59" s="31" t="s">
        <v>42</v>
      </c>
      <c r="C59" s="2">
        <v>5.25</v>
      </c>
      <c r="D59" s="2">
        <f t="shared" si="4"/>
        <v>6.25</v>
      </c>
      <c r="E59" s="2"/>
      <c r="F59" s="2"/>
      <c r="G59" s="2"/>
      <c r="H59" s="2">
        <v>0.5</v>
      </c>
      <c r="I59" s="2">
        <v>1.5</v>
      </c>
      <c r="J59" s="2">
        <v>1.75</v>
      </c>
      <c r="K59" s="2">
        <v>1.5</v>
      </c>
      <c r="L59" s="8">
        <v>1</v>
      </c>
      <c r="M59" s="105">
        <v>0</v>
      </c>
      <c r="N59" s="105">
        <v>0</v>
      </c>
    </row>
    <row r="60" spans="1:14" x14ac:dyDescent="0.25">
      <c r="A60" s="52" t="s">
        <v>70</v>
      </c>
      <c r="B60" s="31" t="s">
        <v>43</v>
      </c>
      <c r="C60" s="2"/>
      <c r="D60" s="3">
        <f t="shared" si="4"/>
        <v>6.25</v>
      </c>
      <c r="E60" s="2"/>
      <c r="F60" s="2"/>
      <c r="G60" s="2"/>
      <c r="H60" s="3">
        <v>0.5</v>
      </c>
      <c r="I60" s="3">
        <v>1.5</v>
      </c>
      <c r="J60" s="3">
        <v>1.75</v>
      </c>
      <c r="K60" s="3">
        <v>1.5</v>
      </c>
      <c r="L60" s="91">
        <v>1</v>
      </c>
      <c r="M60" s="105"/>
      <c r="N60" s="105"/>
    </row>
    <row r="61" spans="1:14" x14ac:dyDescent="0.25">
      <c r="A61" s="36"/>
      <c r="B61" s="31" t="s">
        <v>44</v>
      </c>
      <c r="C61" s="2">
        <v>4.25</v>
      </c>
      <c r="D61" s="2">
        <f t="shared" si="4"/>
        <v>1.5</v>
      </c>
      <c r="E61" s="2"/>
      <c r="F61" s="2"/>
      <c r="G61" s="2"/>
      <c r="H61" s="2"/>
      <c r="I61" s="2"/>
      <c r="J61" s="2"/>
      <c r="K61" s="2"/>
      <c r="L61" s="8">
        <v>0.5</v>
      </c>
      <c r="M61" s="105">
        <v>0.5</v>
      </c>
      <c r="N61" s="105">
        <v>0.5</v>
      </c>
    </row>
    <row r="62" spans="1:14" x14ac:dyDescent="0.25">
      <c r="A62" s="36"/>
      <c r="B62" s="31" t="s">
        <v>45</v>
      </c>
      <c r="C62" s="2"/>
      <c r="D62" s="3">
        <f t="shared" si="4"/>
        <v>0.5</v>
      </c>
      <c r="E62" s="2"/>
      <c r="F62" s="2"/>
      <c r="G62" s="2"/>
      <c r="H62" s="2"/>
      <c r="I62" s="2"/>
      <c r="J62" s="2"/>
      <c r="K62" s="2"/>
      <c r="L62" s="91">
        <v>0.5</v>
      </c>
      <c r="M62" s="105"/>
      <c r="N62" s="105"/>
    </row>
    <row r="63" spans="1:14" x14ac:dyDescent="0.25">
      <c r="A63" s="36" t="s">
        <v>58</v>
      </c>
      <c r="B63" s="31" t="s">
        <v>42</v>
      </c>
      <c r="C63" s="2">
        <v>4.5</v>
      </c>
      <c r="D63" s="8">
        <f t="shared" si="4"/>
        <v>4.75</v>
      </c>
      <c r="E63" s="2"/>
      <c r="F63" s="2"/>
      <c r="G63" s="2"/>
      <c r="H63" s="2">
        <v>0.5</v>
      </c>
      <c r="I63" s="2">
        <v>1.5</v>
      </c>
      <c r="J63" s="2">
        <v>1.5</v>
      </c>
      <c r="K63" s="2">
        <v>1</v>
      </c>
      <c r="L63" s="8">
        <v>0.25</v>
      </c>
      <c r="M63" s="105">
        <v>0</v>
      </c>
      <c r="N63" s="105">
        <v>0</v>
      </c>
    </row>
    <row r="64" spans="1:14" x14ac:dyDescent="0.25">
      <c r="A64" s="52" t="s">
        <v>71</v>
      </c>
      <c r="B64" s="31" t="s">
        <v>43</v>
      </c>
      <c r="C64" s="2"/>
      <c r="D64" s="3">
        <f t="shared" si="4"/>
        <v>4.75</v>
      </c>
      <c r="E64" s="2"/>
      <c r="F64" s="2"/>
      <c r="G64" s="2"/>
      <c r="H64" s="3">
        <v>0.5</v>
      </c>
      <c r="I64" s="3">
        <v>1.5</v>
      </c>
      <c r="J64" s="3">
        <v>1.5</v>
      </c>
      <c r="K64" s="3">
        <v>1</v>
      </c>
      <c r="L64" s="91">
        <v>0.25</v>
      </c>
      <c r="M64" s="105"/>
      <c r="N64" s="105"/>
    </row>
    <row r="65" spans="1:14" x14ac:dyDescent="0.25">
      <c r="A65" s="36"/>
      <c r="B65" s="31" t="s">
        <v>44</v>
      </c>
      <c r="C65" s="2">
        <v>3</v>
      </c>
      <c r="D65" s="2">
        <f t="shared" si="4"/>
        <v>2.75</v>
      </c>
      <c r="E65" s="2"/>
      <c r="F65" s="2"/>
      <c r="G65" s="2"/>
      <c r="H65" s="2"/>
      <c r="I65" s="2"/>
      <c r="J65" s="2"/>
      <c r="K65" s="2"/>
      <c r="L65" s="8">
        <v>0.75</v>
      </c>
      <c r="M65" s="105">
        <v>1</v>
      </c>
      <c r="N65" s="105">
        <v>1</v>
      </c>
    </row>
    <row r="66" spans="1:14" x14ac:dyDescent="0.25">
      <c r="A66" s="36"/>
      <c r="B66" s="31" t="s">
        <v>45</v>
      </c>
      <c r="C66" s="2"/>
      <c r="D66" s="3">
        <f t="shared" si="4"/>
        <v>0.75</v>
      </c>
      <c r="E66" s="2"/>
      <c r="F66" s="2"/>
      <c r="G66" s="2"/>
      <c r="H66" s="2"/>
      <c r="I66" s="2"/>
      <c r="J66" s="2"/>
      <c r="K66" s="2"/>
      <c r="L66" s="91">
        <v>0.75</v>
      </c>
      <c r="M66" s="105"/>
      <c r="N66" s="105"/>
    </row>
    <row r="67" spans="1:14" x14ac:dyDescent="0.25">
      <c r="A67" s="36" t="s">
        <v>59</v>
      </c>
      <c r="B67" s="31" t="s">
        <v>42</v>
      </c>
      <c r="C67" s="2">
        <v>3.5</v>
      </c>
      <c r="D67" s="2">
        <f t="shared" si="4"/>
        <v>3.75</v>
      </c>
      <c r="E67" s="2"/>
      <c r="F67" s="2"/>
      <c r="G67" s="2"/>
      <c r="H67" s="2">
        <v>0.5</v>
      </c>
      <c r="I67" s="2">
        <v>1</v>
      </c>
      <c r="J67" s="2">
        <v>1</v>
      </c>
      <c r="K67" s="2">
        <v>1</v>
      </c>
      <c r="L67" s="8">
        <v>0.25</v>
      </c>
      <c r="M67" s="105">
        <v>0</v>
      </c>
      <c r="N67" s="105">
        <v>0</v>
      </c>
    </row>
    <row r="68" spans="1:14" x14ac:dyDescent="0.25">
      <c r="A68" s="52" t="s">
        <v>72</v>
      </c>
      <c r="B68" s="31" t="s">
        <v>43</v>
      </c>
      <c r="C68" s="2"/>
      <c r="D68" s="3">
        <f t="shared" si="4"/>
        <v>3.75</v>
      </c>
      <c r="E68" s="2"/>
      <c r="F68" s="2"/>
      <c r="G68" s="2"/>
      <c r="H68" s="3">
        <v>0.5</v>
      </c>
      <c r="I68" s="3">
        <v>1</v>
      </c>
      <c r="J68" s="3">
        <v>1</v>
      </c>
      <c r="K68" s="3">
        <v>1</v>
      </c>
      <c r="L68" s="91">
        <v>0.25</v>
      </c>
      <c r="M68" s="105"/>
      <c r="N68" s="105"/>
    </row>
    <row r="69" spans="1:14" x14ac:dyDescent="0.25">
      <c r="A69" s="52" t="s">
        <v>73</v>
      </c>
      <c r="B69" s="31" t="s">
        <v>44</v>
      </c>
      <c r="C69" s="2">
        <v>3</v>
      </c>
      <c r="D69" s="2">
        <f t="shared" si="4"/>
        <v>2.75</v>
      </c>
      <c r="E69" s="2"/>
      <c r="F69" s="2"/>
      <c r="G69" s="2"/>
      <c r="H69" s="2"/>
      <c r="I69" s="2"/>
      <c r="J69" s="2"/>
      <c r="K69" s="2"/>
      <c r="L69" s="8">
        <v>0.75</v>
      </c>
      <c r="M69" s="105">
        <v>1</v>
      </c>
      <c r="N69" s="105">
        <v>1</v>
      </c>
    </row>
    <row r="70" spans="1:14" x14ac:dyDescent="0.25">
      <c r="A70" s="36"/>
      <c r="B70" s="31" t="s">
        <v>45</v>
      </c>
      <c r="C70" s="2"/>
      <c r="D70" s="3">
        <f t="shared" si="4"/>
        <v>0.75</v>
      </c>
      <c r="E70" s="2"/>
      <c r="F70" s="2"/>
      <c r="G70" s="2"/>
      <c r="H70" s="2"/>
      <c r="I70" s="2"/>
      <c r="J70" s="2"/>
      <c r="K70" s="2"/>
      <c r="L70" s="91">
        <v>0.75</v>
      </c>
      <c r="M70" s="2"/>
      <c r="N70" s="2"/>
    </row>
    <row r="71" spans="1:14" x14ac:dyDescent="0.25">
      <c r="A71" s="59" t="s">
        <v>60</v>
      </c>
      <c r="B71" s="60" t="s">
        <v>42</v>
      </c>
      <c r="C71" s="37">
        <v>0</v>
      </c>
      <c r="D71" s="2">
        <f t="shared" si="4"/>
        <v>0</v>
      </c>
      <c r="E71" s="37"/>
      <c r="F71" s="37"/>
      <c r="G71" s="37"/>
      <c r="H71" s="37"/>
      <c r="I71" s="37"/>
      <c r="J71" s="37"/>
      <c r="K71" s="37"/>
      <c r="L71" s="92"/>
      <c r="M71" s="37"/>
      <c r="N71" s="37"/>
    </row>
    <row r="72" spans="1:14" x14ac:dyDescent="0.25">
      <c r="A72" s="59"/>
      <c r="B72" s="60" t="s">
        <v>43</v>
      </c>
      <c r="C72" s="37"/>
      <c r="D72" s="3">
        <f t="shared" si="4"/>
        <v>0</v>
      </c>
      <c r="E72" s="37"/>
      <c r="F72" s="37"/>
      <c r="G72" s="37"/>
      <c r="H72" s="37"/>
      <c r="I72" s="37"/>
      <c r="J72" s="37"/>
      <c r="K72" s="37"/>
      <c r="L72" s="92"/>
      <c r="M72" s="37"/>
      <c r="N72" s="37"/>
    </row>
    <row r="73" spans="1:14" x14ac:dyDescent="0.25">
      <c r="A73" s="59"/>
      <c r="B73" s="60" t="s">
        <v>44</v>
      </c>
      <c r="C73" s="37">
        <v>0</v>
      </c>
      <c r="D73" s="2">
        <f t="shared" si="4"/>
        <v>0</v>
      </c>
      <c r="E73" s="37"/>
      <c r="F73" s="37"/>
      <c r="G73" s="37"/>
      <c r="H73" s="37"/>
      <c r="I73" s="37"/>
      <c r="J73" s="37"/>
      <c r="K73" s="37"/>
      <c r="L73" s="92"/>
      <c r="M73" s="37"/>
      <c r="N73" s="37"/>
    </row>
    <row r="74" spans="1:14" x14ac:dyDescent="0.25">
      <c r="A74" s="59"/>
      <c r="B74" s="60" t="s">
        <v>45</v>
      </c>
      <c r="C74" s="37"/>
      <c r="D74" s="3">
        <f t="shared" si="4"/>
        <v>0</v>
      </c>
      <c r="E74" s="37"/>
      <c r="F74" s="37"/>
      <c r="G74" s="37"/>
      <c r="H74" s="37"/>
      <c r="I74" s="37"/>
      <c r="J74" s="37"/>
      <c r="K74" s="37"/>
      <c r="L74" s="92"/>
      <c r="M74" s="37"/>
      <c r="N74" s="37"/>
    </row>
    <row r="75" spans="1:14" x14ac:dyDescent="0.25">
      <c r="A75" s="36" t="s">
        <v>61</v>
      </c>
      <c r="B75" s="31" t="s">
        <v>42</v>
      </c>
      <c r="C75" s="2">
        <v>2.25</v>
      </c>
      <c r="D75" s="2">
        <f t="shared" si="4"/>
        <v>2.25</v>
      </c>
      <c r="E75" s="2"/>
      <c r="F75" s="2"/>
      <c r="G75" s="2"/>
      <c r="H75" s="2">
        <v>0.25</v>
      </c>
      <c r="I75" s="2">
        <v>0.5</v>
      </c>
      <c r="J75" s="2">
        <v>1</v>
      </c>
      <c r="K75" s="2">
        <v>0.5</v>
      </c>
      <c r="L75" s="8">
        <v>0</v>
      </c>
      <c r="M75" s="105">
        <v>0</v>
      </c>
      <c r="N75" s="105">
        <v>0</v>
      </c>
    </row>
    <row r="76" spans="1:14" x14ac:dyDescent="0.25">
      <c r="A76" s="52" t="s">
        <v>74</v>
      </c>
      <c r="B76" s="31" t="s">
        <v>43</v>
      </c>
      <c r="C76" s="2"/>
      <c r="D76" s="3">
        <f t="shared" si="4"/>
        <v>2.75</v>
      </c>
      <c r="E76" s="2"/>
      <c r="F76" s="2"/>
      <c r="G76" s="2"/>
      <c r="H76" s="3">
        <v>0.25</v>
      </c>
      <c r="I76" s="3">
        <v>0.5</v>
      </c>
      <c r="J76" s="3">
        <v>1</v>
      </c>
      <c r="K76" s="3">
        <v>1</v>
      </c>
      <c r="L76" s="91">
        <v>0</v>
      </c>
      <c r="M76" s="105"/>
      <c r="N76" s="105"/>
    </row>
    <row r="77" spans="1:14" x14ac:dyDescent="0.25">
      <c r="A77" s="52" t="s">
        <v>91</v>
      </c>
      <c r="B77" s="31" t="s">
        <v>44</v>
      </c>
      <c r="C77" s="2">
        <v>2.25</v>
      </c>
      <c r="D77" s="2">
        <f t="shared" si="4"/>
        <v>2.25</v>
      </c>
      <c r="E77" s="2"/>
      <c r="F77" s="2"/>
      <c r="G77" s="2"/>
      <c r="H77" s="2"/>
      <c r="I77" s="2"/>
      <c r="J77" s="2"/>
      <c r="K77" s="2"/>
      <c r="L77" s="8">
        <v>1</v>
      </c>
      <c r="M77" s="105">
        <v>0.75</v>
      </c>
      <c r="N77" s="105">
        <v>0.5</v>
      </c>
    </row>
    <row r="78" spans="1:14" x14ac:dyDescent="0.25">
      <c r="A78" s="36"/>
      <c r="B78" s="31" t="s">
        <v>45</v>
      </c>
      <c r="C78" s="2"/>
      <c r="D78" s="3">
        <f t="shared" si="4"/>
        <v>1</v>
      </c>
      <c r="E78" s="2"/>
      <c r="F78" s="2"/>
      <c r="G78" s="2"/>
      <c r="H78" s="2"/>
      <c r="I78" s="2"/>
      <c r="J78" s="2"/>
      <c r="K78" s="2"/>
      <c r="L78" s="91">
        <v>1</v>
      </c>
      <c r="M78" s="105"/>
      <c r="N78" s="105"/>
    </row>
    <row r="79" spans="1:14" x14ac:dyDescent="0.25">
      <c r="A79" s="36" t="s">
        <v>62</v>
      </c>
      <c r="B79" s="31" t="s">
        <v>42</v>
      </c>
      <c r="C79" s="2">
        <v>2</v>
      </c>
      <c r="D79" s="2">
        <f t="shared" si="4"/>
        <v>2.5</v>
      </c>
      <c r="E79" s="2"/>
      <c r="F79" s="2"/>
      <c r="G79" s="2"/>
      <c r="H79" s="2">
        <v>0.5</v>
      </c>
      <c r="I79" s="2">
        <v>0.5</v>
      </c>
      <c r="J79" s="2">
        <v>0.5</v>
      </c>
      <c r="K79" s="2">
        <v>0.75</v>
      </c>
      <c r="L79" s="8">
        <v>0.25</v>
      </c>
      <c r="M79" s="105">
        <v>0</v>
      </c>
      <c r="N79" s="105">
        <v>0</v>
      </c>
    </row>
    <row r="80" spans="1:14" x14ac:dyDescent="0.25">
      <c r="A80" s="52" t="s">
        <v>75</v>
      </c>
      <c r="B80" s="31" t="s">
        <v>43</v>
      </c>
      <c r="C80" s="2"/>
      <c r="D80" s="3">
        <f t="shared" si="4"/>
        <v>3</v>
      </c>
      <c r="E80" s="2"/>
      <c r="F80" s="2"/>
      <c r="G80" s="2"/>
      <c r="H80" s="3">
        <v>0.5</v>
      </c>
      <c r="I80" s="3">
        <v>1</v>
      </c>
      <c r="J80" s="3">
        <v>0.5</v>
      </c>
      <c r="K80" s="3">
        <v>0.75</v>
      </c>
      <c r="L80" s="91">
        <v>0.25</v>
      </c>
      <c r="M80" s="105"/>
      <c r="N80" s="105"/>
    </row>
    <row r="81" spans="1:14" x14ac:dyDescent="0.25">
      <c r="A81" s="36"/>
      <c r="B81" s="31" t="s">
        <v>44</v>
      </c>
      <c r="C81" s="2">
        <v>3</v>
      </c>
      <c r="D81" s="2">
        <f t="shared" si="4"/>
        <v>2.75</v>
      </c>
      <c r="E81" s="2"/>
      <c r="F81" s="2"/>
      <c r="G81" s="2"/>
      <c r="H81" s="2"/>
      <c r="I81" s="2"/>
      <c r="J81" s="2"/>
      <c r="K81" s="2"/>
      <c r="L81" s="8">
        <v>0.75</v>
      </c>
      <c r="M81" s="105">
        <v>1</v>
      </c>
      <c r="N81" s="105">
        <v>1</v>
      </c>
    </row>
    <row r="82" spans="1:14" x14ac:dyDescent="0.25">
      <c r="A82" s="36"/>
      <c r="B82" s="31" t="s">
        <v>45</v>
      </c>
      <c r="C82" s="2"/>
      <c r="D82" s="3">
        <f t="shared" si="4"/>
        <v>0.75</v>
      </c>
      <c r="E82" s="2"/>
      <c r="F82" s="2"/>
      <c r="G82" s="2"/>
      <c r="H82" s="2"/>
      <c r="I82" s="2"/>
      <c r="J82" s="2"/>
      <c r="K82" s="2"/>
      <c r="L82" s="91">
        <v>0.75</v>
      </c>
      <c r="M82" s="105"/>
      <c r="N82" s="105"/>
    </row>
    <row r="83" spans="1:14" x14ac:dyDescent="0.25">
      <c r="A83" s="36" t="s">
        <v>63</v>
      </c>
      <c r="B83" s="31" t="s">
        <v>42</v>
      </c>
      <c r="C83" s="2">
        <v>7.5</v>
      </c>
      <c r="D83" s="2">
        <f t="shared" si="4"/>
        <v>9</v>
      </c>
      <c r="E83" s="2"/>
      <c r="F83" s="2"/>
      <c r="G83" s="2"/>
      <c r="H83" s="2">
        <v>1.5</v>
      </c>
      <c r="I83" s="2">
        <v>2</v>
      </c>
      <c r="J83" s="2">
        <v>2</v>
      </c>
      <c r="K83" s="2">
        <v>2</v>
      </c>
      <c r="L83" s="8">
        <v>1.5</v>
      </c>
      <c r="M83" s="105">
        <v>0</v>
      </c>
      <c r="N83" s="105">
        <v>0</v>
      </c>
    </row>
    <row r="84" spans="1:14" x14ac:dyDescent="0.25">
      <c r="A84" s="52" t="s">
        <v>76</v>
      </c>
      <c r="B84" s="31" t="s">
        <v>43</v>
      </c>
      <c r="C84" s="2"/>
      <c r="D84" s="3">
        <f t="shared" si="4"/>
        <v>9</v>
      </c>
      <c r="E84" s="2"/>
      <c r="F84" s="2"/>
      <c r="G84" s="2"/>
      <c r="H84" s="3">
        <v>1.5</v>
      </c>
      <c r="I84" s="3">
        <v>2</v>
      </c>
      <c r="J84" s="3">
        <v>2</v>
      </c>
      <c r="K84" s="3">
        <v>2</v>
      </c>
      <c r="L84" s="91">
        <v>1.5</v>
      </c>
      <c r="M84" s="105"/>
      <c r="N84" s="105"/>
    </row>
    <row r="85" spans="1:14" x14ac:dyDescent="0.25">
      <c r="A85" s="52" t="s">
        <v>77</v>
      </c>
      <c r="B85" s="31" t="s">
        <v>44</v>
      </c>
      <c r="C85" s="2">
        <v>6</v>
      </c>
      <c r="D85" s="2">
        <f t="shared" si="4"/>
        <v>2.5</v>
      </c>
      <c r="E85" s="2"/>
      <c r="F85" s="2"/>
      <c r="G85" s="2"/>
      <c r="H85" s="2"/>
      <c r="I85" s="2"/>
      <c r="J85" s="2"/>
      <c r="K85" s="2"/>
      <c r="L85" s="8">
        <v>0.5</v>
      </c>
      <c r="M85" s="105">
        <v>1</v>
      </c>
      <c r="N85" s="105">
        <v>1</v>
      </c>
    </row>
    <row r="86" spans="1:14" x14ac:dyDescent="0.25">
      <c r="A86" s="36"/>
      <c r="B86" s="31" t="s">
        <v>45</v>
      </c>
      <c r="C86" s="2"/>
      <c r="D86" s="3">
        <f t="shared" si="4"/>
        <v>0.5</v>
      </c>
      <c r="E86" s="2"/>
      <c r="F86" s="2"/>
      <c r="G86" s="2"/>
      <c r="H86" s="2"/>
      <c r="I86" s="2"/>
      <c r="J86" s="2"/>
      <c r="K86" s="2"/>
      <c r="L86" s="91">
        <v>0.5</v>
      </c>
      <c r="M86" s="105"/>
      <c r="N86" s="105"/>
    </row>
    <row r="87" spans="1:14" x14ac:dyDescent="0.25">
      <c r="A87" s="36" t="s">
        <v>64</v>
      </c>
      <c r="B87" s="31" t="s">
        <v>42</v>
      </c>
      <c r="C87" s="2">
        <v>11.5</v>
      </c>
      <c r="D87" s="2">
        <f t="shared" si="4"/>
        <v>11.5</v>
      </c>
      <c r="E87" s="2"/>
      <c r="F87" s="2"/>
      <c r="G87" s="2"/>
      <c r="H87" s="2">
        <v>0.5</v>
      </c>
      <c r="I87" s="2">
        <v>2</v>
      </c>
      <c r="J87" s="2">
        <v>2</v>
      </c>
      <c r="K87" s="2">
        <v>2</v>
      </c>
      <c r="L87" s="8">
        <v>2</v>
      </c>
      <c r="M87" s="105">
        <v>1.5</v>
      </c>
      <c r="N87" s="105">
        <v>1.5</v>
      </c>
    </row>
    <row r="88" spans="1:14" x14ac:dyDescent="0.25">
      <c r="A88" s="52" t="s">
        <v>78</v>
      </c>
      <c r="B88" s="31" t="s">
        <v>43</v>
      </c>
      <c r="C88" s="2"/>
      <c r="D88" s="3">
        <f t="shared" si="4"/>
        <v>8.5</v>
      </c>
      <c r="E88" s="2"/>
      <c r="F88" s="2"/>
      <c r="G88" s="2"/>
      <c r="H88" s="3">
        <v>0.5</v>
      </c>
      <c r="I88" s="3">
        <v>2</v>
      </c>
      <c r="J88" s="3">
        <v>2</v>
      </c>
      <c r="K88" s="3">
        <v>2</v>
      </c>
      <c r="L88" s="91">
        <v>2</v>
      </c>
      <c r="M88" s="105"/>
      <c r="N88" s="105"/>
    </row>
    <row r="89" spans="1:14" x14ac:dyDescent="0.25">
      <c r="A89" s="52" t="s">
        <v>79</v>
      </c>
      <c r="B89" s="31" t="s">
        <v>44</v>
      </c>
      <c r="C89" s="2">
        <v>0</v>
      </c>
      <c r="D89" s="2">
        <f t="shared" si="4"/>
        <v>0</v>
      </c>
      <c r="E89" s="2"/>
      <c r="F89" s="2"/>
      <c r="G89" s="2"/>
      <c r="H89" s="2"/>
      <c r="I89" s="2"/>
      <c r="J89" s="2"/>
      <c r="K89" s="2"/>
      <c r="L89" s="8">
        <v>0</v>
      </c>
      <c r="M89" s="105">
        <v>0</v>
      </c>
      <c r="N89" s="105">
        <v>0</v>
      </c>
    </row>
    <row r="90" spans="1:14" x14ac:dyDescent="0.25">
      <c r="A90" s="36"/>
      <c r="B90" s="31" t="s">
        <v>45</v>
      </c>
      <c r="C90" s="2"/>
      <c r="D90" s="3">
        <f t="shared" si="4"/>
        <v>0</v>
      </c>
      <c r="E90" s="2"/>
      <c r="F90" s="2"/>
      <c r="G90" s="2"/>
      <c r="H90" s="2"/>
      <c r="I90" s="2"/>
      <c r="J90" s="2"/>
      <c r="K90" s="2"/>
      <c r="L90" s="8"/>
      <c r="M90" s="105"/>
      <c r="N90" s="105"/>
    </row>
    <row r="91" spans="1:14" x14ac:dyDescent="0.25">
      <c r="A91" s="36" t="s">
        <v>65</v>
      </c>
      <c r="B91" s="31" t="s">
        <v>42</v>
      </c>
      <c r="C91" s="2">
        <v>4</v>
      </c>
      <c r="D91" s="2">
        <f t="shared" si="4"/>
        <v>4</v>
      </c>
      <c r="E91" s="2"/>
      <c r="F91" s="2"/>
      <c r="G91" s="2"/>
      <c r="H91" s="2">
        <v>0.5</v>
      </c>
      <c r="I91" s="2">
        <v>1.5</v>
      </c>
      <c r="J91" s="2">
        <v>1</v>
      </c>
      <c r="K91" s="2">
        <v>1</v>
      </c>
      <c r="L91" s="8">
        <v>0</v>
      </c>
      <c r="M91" s="105">
        <v>0</v>
      </c>
      <c r="N91" s="105">
        <v>0</v>
      </c>
    </row>
    <row r="92" spans="1:14" x14ac:dyDescent="0.25">
      <c r="A92" s="52" t="s">
        <v>80</v>
      </c>
      <c r="B92" s="31" t="s">
        <v>43</v>
      </c>
      <c r="C92" s="2"/>
      <c r="D92" s="3">
        <f t="shared" si="4"/>
        <v>4</v>
      </c>
      <c r="E92" s="2"/>
      <c r="F92" s="2"/>
      <c r="G92" s="2"/>
      <c r="H92" s="3">
        <v>0.5</v>
      </c>
      <c r="I92" s="3">
        <v>1.5</v>
      </c>
      <c r="J92" s="3">
        <v>1</v>
      </c>
      <c r="K92" s="3">
        <v>1</v>
      </c>
      <c r="L92" s="91">
        <v>0</v>
      </c>
      <c r="M92" s="105"/>
      <c r="N92" s="105"/>
    </row>
    <row r="93" spans="1:14" x14ac:dyDescent="0.25">
      <c r="A93" s="52" t="s">
        <v>81</v>
      </c>
      <c r="B93" s="31" t="s">
        <v>44</v>
      </c>
      <c r="C93" s="2">
        <v>4</v>
      </c>
      <c r="D93" s="2">
        <f t="shared" si="4"/>
        <v>4</v>
      </c>
      <c r="E93" s="2"/>
      <c r="F93" s="2"/>
      <c r="G93" s="2"/>
      <c r="H93" s="2"/>
      <c r="I93" s="2"/>
      <c r="J93" s="2"/>
      <c r="K93" s="2"/>
      <c r="L93" s="8">
        <v>1</v>
      </c>
      <c r="M93" s="105">
        <v>1.5</v>
      </c>
      <c r="N93" s="105">
        <v>1.5</v>
      </c>
    </row>
    <row r="94" spans="1:14" x14ac:dyDescent="0.25">
      <c r="A94" s="36"/>
      <c r="B94" s="31" t="s">
        <v>45</v>
      </c>
      <c r="C94" s="2"/>
      <c r="D94" s="3">
        <f t="shared" si="4"/>
        <v>1</v>
      </c>
      <c r="E94" s="2"/>
      <c r="F94" s="2"/>
      <c r="G94" s="2"/>
      <c r="H94" s="2"/>
      <c r="I94" s="2"/>
      <c r="J94" s="2"/>
      <c r="K94" s="2"/>
      <c r="L94" s="91">
        <v>1</v>
      </c>
      <c r="M94" s="2"/>
      <c r="N94" s="2"/>
    </row>
    <row r="95" spans="1:14" x14ac:dyDescent="0.25">
      <c r="A95" s="36"/>
      <c r="B95" s="31"/>
      <c r="C95" s="2"/>
      <c r="D95" s="3"/>
      <c r="E95" s="2"/>
      <c r="F95" s="2"/>
      <c r="G95" s="2"/>
      <c r="H95" s="2"/>
      <c r="I95" s="2"/>
      <c r="J95" s="2"/>
      <c r="K95" s="2"/>
      <c r="L95" s="91"/>
      <c r="M95" s="2"/>
      <c r="N95" s="2"/>
    </row>
    <row r="96" spans="1:14" x14ac:dyDescent="0.25">
      <c r="A96" s="36" t="s">
        <v>120</v>
      </c>
      <c r="B96" s="31"/>
      <c r="C96" s="2"/>
      <c r="D96" s="2"/>
      <c r="E96" s="2"/>
      <c r="F96" s="2"/>
      <c r="G96" s="2"/>
      <c r="H96" s="2"/>
      <c r="I96" s="2"/>
      <c r="J96" s="3">
        <v>5</v>
      </c>
      <c r="K96" s="3">
        <v>10</v>
      </c>
      <c r="L96" s="3">
        <v>0</v>
      </c>
      <c r="M96" s="2"/>
      <c r="N96" s="2"/>
    </row>
    <row r="97" spans="1:14" x14ac:dyDescent="0.25">
      <c r="A97" s="36" t="s">
        <v>121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2.25</v>
      </c>
      <c r="L97" s="3">
        <v>5.25</v>
      </c>
      <c r="M97" s="2"/>
      <c r="N97" s="2"/>
    </row>
    <row r="98" spans="1:14" x14ac:dyDescent="0.25">
      <c r="A98" s="36"/>
      <c r="B98" s="3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</row>
    <row r="99" spans="1:14" x14ac:dyDescent="0.25">
      <c r="A99" s="36" t="s">
        <v>92</v>
      </c>
      <c r="B99" s="57"/>
      <c r="C99" s="55"/>
      <c r="D99" s="55">
        <f>SUM(F99:N99)</f>
        <v>150</v>
      </c>
      <c r="E99" s="55"/>
      <c r="F99" s="55">
        <f>F21</f>
        <v>9</v>
      </c>
      <c r="G99" s="55">
        <f t="shared" ref="G99:N99" si="5">G21</f>
        <v>9</v>
      </c>
      <c r="H99" s="55">
        <f t="shared" si="5"/>
        <v>16</v>
      </c>
      <c r="I99" s="55">
        <f t="shared" si="5"/>
        <v>14</v>
      </c>
      <c r="J99" s="55">
        <f t="shared" si="5"/>
        <v>18</v>
      </c>
      <c r="K99" s="55">
        <f t="shared" si="5"/>
        <v>20</v>
      </c>
      <c r="L99" s="55">
        <f t="shared" si="5"/>
        <v>20</v>
      </c>
      <c r="M99" s="55">
        <f t="shared" si="5"/>
        <v>22</v>
      </c>
      <c r="N99" s="55">
        <f t="shared" si="5"/>
        <v>22</v>
      </c>
    </row>
    <row r="100" spans="1:14" x14ac:dyDescent="0.25">
      <c r="A100" s="36" t="s">
        <v>126</v>
      </c>
      <c r="B100" s="57"/>
      <c r="C100" s="55"/>
      <c r="D100" s="55">
        <f>SUM(F100:N100)</f>
        <v>82.75</v>
      </c>
      <c r="E100" s="55"/>
      <c r="F100" s="55">
        <f>F31+F35+F39+F43+F47+F51+F55+F59+F63+F67+F71+F75+F79+F83+F87+F91</f>
        <v>4</v>
      </c>
      <c r="G100" s="55">
        <f t="shared" ref="G100:N100" si="6">G31+G35+G39+G43+G47+G51+G55+G59+G63+G67+G71+G75+G79+G83+G87+G91</f>
        <v>5.25</v>
      </c>
      <c r="H100" s="55">
        <f t="shared" si="6"/>
        <v>10.75</v>
      </c>
      <c r="I100" s="55">
        <f t="shared" si="6"/>
        <v>17</v>
      </c>
      <c r="J100" s="55">
        <f t="shared" si="6"/>
        <v>16.75</v>
      </c>
      <c r="K100" s="55">
        <f t="shared" si="6"/>
        <v>17</v>
      </c>
      <c r="L100" s="55">
        <f t="shared" si="6"/>
        <v>9</v>
      </c>
      <c r="M100" s="55">
        <f t="shared" si="6"/>
        <v>1.5</v>
      </c>
      <c r="N100" s="55">
        <f t="shared" si="6"/>
        <v>1.5</v>
      </c>
    </row>
    <row r="101" spans="1:14" x14ac:dyDescent="0.25">
      <c r="A101" s="36" t="s">
        <v>127</v>
      </c>
      <c r="B101" s="57"/>
      <c r="C101" s="55"/>
      <c r="D101" s="55">
        <f>SUM(F101:N101)</f>
        <v>44.25</v>
      </c>
      <c r="E101" s="55"/>
      <c r="F101" s="55"/>
      <c r="G101" s="55"/>
      <c r="H101" s="55"/>
      <c r="I101" s="55"/>
      <c r="J101" s="55"/>
      <c r="K101" s="55"/>
      <c r="L101" s="55">
        <f>L33+L37+L41+L45+L49+L53+L57+L61+L65+L69+L73+L77+L81+L85+L89+L93</f>
        <v>12</v>
      </c>
      <c r="M101" s="55">
        <f t="shared" ref="M101:N101" si="7">M33+M37+M41+M45+M49+M53+M57+M61+M65+M69+M73+M77+M81+M85+M89+M93</f>
        <v>15.25</v>
      </c>
      <c r="N101" s="55">
        <f t="shared" si="7"/>
        <v>17</v>
      </c>
    </row>
    <row r="102" spans="1:14" x14ac:dyDescent="0.25">
      <c r="A102" s="36"/>
      <c r="B102" s="57"/>
      <c r="C102" s="55" t="s">
        <v>24</v>
      </c>
      <c r="D102" s="55" t="s">
        <v>48</v>
      </c>
      <c r="E102" s="55"/>
      <c r="F102" s="55"/>
      <c r="G102" s="55"/>
      <c r="H102" s="55"/>
      <c r="I102" s="55"/>
      <c r="J102" s="55"/>
      <c r="K102" s="55"/>
      <c r="L102" s="55"/>
      <c r="M102" s="55"/>
      <c r="N102" s="55"/>
    </row>
    <row r="103" spans="1:14" x14ac:dyDescent="0.25">
      <c r="A103" s="36" t="s">
        <v>40</v>
      </c>
      <c r="B103" s="57"/>
      <c r="C103" s="55">
        <f>C31+C35+C39+C43+C47+C51+C55+C59+C63+C67+C71+C75+C79+C83+C87+C91</f>
        <v>75</v>
      </c>
      <c r="D103" s="6">
        <f t="shared" ref="D103:D107" si="8">SUM(F103:N103)</f>
        <v>77.75</v>
      </c>
      <c r="E103" s="55"/>
      <c r="F103" s="6">
        <f t="shared" ref="F103:N103" si="9">F32+F36+F40+F44+F48+F52+F56+F60+F64+F68+F72+F76+F80+F84+F88+F92</f>
        <v>4</v>
      </c>
      <c r="G103" s="6">
        <f t="shared" si="9"/>
        <v>5.25</v>
      </c>
      <c r="H103" s="6">
        <f t="shared" si="9"/>
        <v>10.75</v>
      </c>
      <c r="I103" s="6">
        <f t="shared" si="9"/>
        <v>16.25</v>
      </c>
      <c r="J103" s="6">
        <f t="shared" si="9"/>
        <v>16.25</v>
      </c>
      <c r="K103" s="6">
        <f t="shared" si="9"/>
        <v>16.75</v>
      </c>
      <c r="L103" s="6">
        <f t="shared" si="9"/>
        <v>8.5</v>
      </c>
      <c r="M103" s="6">
        <f t="shared" si="9"/>
        <v>0</v>
      </c>
      <c r="N103" s="6">
        <f t="shared" si="9"/>
        <v>0</v>
      </c>
    </row>
    <row r="104" spans="1:14" x14ac:dyDescent="0.25">
      <c r="A104" s="54"/>
      <c r="B104" s="54"/>
      <c r="C104" s="54"/>
      <c r="D104" s="54"/>
      <c r="E104" s="55"/>
      <c r="F104" s="6"/>
      <c r="G104" s="6"/>
      <c r="H104" s="6"/>
      <c r="I104" s="6"/>
      <c r="J104" s="6"/>
      <c r="K104" s="6"/>
      <c r="L104" s="6"/>
      <c r="M104" s="6"/>
      <c r="N104" s="6"/>
    </row>
    <row r="105" spans="1:14" x14ac:dyDescent="0.25">
      <c r="A105" s="36" t="s">
        <v>41</v>
      </c>
      <c r="B105" s="57"/>
      <c r="C105" s="55">
        <f>C33+C37+C41+C45+C49+C53+C57+C61+C65+C69+C73+C77+C81+C85+C89+C93</f>
        <v>56</v>
      </c>
      <c r="D105" s="6">
        <f>SUM(F105:N105)</f>
        <v>12.5</v>
      </c>
      <c r="E105" s="55"/>
      <c r="F105" s="6"/>
      <c r="G105" s="6"/>
      <c r="H105" s="6"/>
      <c r="I105" s="6"/>
      <c r="J105" s="6"/>
      <c r="K105" s="6"/>
      <c r="L105" s="6">
        <f>L34+L38+L42+L46+L50+L54+L58+L62+L66+L70+L74+L78+L82+L86+L90+L94</f>
        <v>12.5</v>
      </c>
      <c r="M105" s="6"/>
      <c r="N105" s="6"/>
    </row>
    <row r="106" spans="1:14" x14ac:dyDescent="0.25">
      <c r="A106" s="36"/>
      <c r="B106" s="57"/>
      <c r="C106" s="55"/>
      <c r="D106" s="6"/>
      <c r="E106" s="55"/>
      <c r="F106" s="6"/>
      <c r="G106" s="6"/>
      <c r="H106" s="6"/>
      <c r="I106" s="6"/>
      <c r="J106" s="6"/>
      <c r="K106" s="6"/>
      <c r="L106" s="6"/>
      <c r="M106" s="6"/>
      <c r="N106" s="6"/>
    </row>
    <row r="107" spans="1:14" x14ac:dyDescent="0.25">
      <c r="A107" s="36" t="s">
        <v>37</v>
      </c>
      <c r="B107" s="57"/>
      <c r="C107" s="55">
        <f>C103+C105</f>
        <v>131</v>
      </c>
      <c r="D107" s="6">
        <f t="shared" si="8"/>
        <v>90.25</v>
      </c>
      <c r="E107" s="55" t="s">
        <v>21</v>
      </c>
      <c r="F107" s="6">
        <f>F103+F105</f>
        <v>4</v>
      </c>
      <c r="G107" s="6">
        <f t="shared" ref="G107:N107" si="10">G103+G105</f>
        <v>5.25</v>
      </c>
      <c r="H107" s="6">
        <f t="shared" si="10"/>
        <v>10.75</v>
      </c>
      <c r="I107" s="6">
        <f t="shared" si="10"/>
        <v>16.25</v>
      </c>
      <c r="J107" s="6">
        <f t="shared" si="10"/>
        <v>16.25</v>
      </c>
      <c r="K107" s="6">
        <f t="shared" si="10"/>
        <v>16.75</v>
      </c>
      <c r="L107" s="6">
        <f t="shared" si="10"/>
        <v>21</v>
      </c>
      <c r="M107" s="6">
        <f t="shared" si="10"/>
        <v>0</v>
      </c>
      <c r="N107" s="6">
        <f t="shared" si="10"/>
        <v>0</v>
      </c>
    </row>
    <row r="108" spans="1:14" x14ac:dyDescent="0.25">
      <c r="A108" s="63"/>
      <c r="B108" s="63"/>
      <c r="C108" s="63"/>
      <c r="D108" s="63"/>
      <c r="E108" s="106"/>
      <c r="F108" s="106"/>
      <c r="G108" s="106"/>
      <c r="H108" s="106"/>
      <c r="I108" s="106"/>
      <c r="J108" s="106"/>
      <c r="K108" s="106"/>
      <c r="L108" s="106"/>
      <c r="M108" s="106"/>
      <c r="N108" s="106"/>
    </row>
    <row r="109" spans="1:14" x14ac:dyDescent="0.25">
      <c r="A109" s="74" t="s">
        <v>93</v>
      </c>
      <c r="B109" s="107"/>
      <c r="C109" s="107"/>
      <c r="D109" s="107"/>
      <c r="E109" s="106"/>
      <c r="F109" s="106"/>
      <c r="G109" s="64"/>
      <c r="H109" s="106"/>
      <c r="I109" s="106"/>
      <c r="J109" s="106"/>
      <c r="K109" s="106"/>
      <c r="L109" s="106"/>
      <c r="M109" s="106"/>
      <c r="N109" s="106"/>
    </row>
    <row r="110" spans="1:14" x14ac:dyDescent="0.25">
      <c r="A110" s="74"/>
      <c r="B110" s="95">
        <f>SUM(J110:N110)</f>
        <v>8.75</v>
      </c>
      <c r="C110" s="107"/>
      <c r="D110" s="107"/>
      <c r="E110" s="106"/>
      <c r="F110" s="106"/>
      <c r="G110" s="64"/>
      <c r="H110" s="106"/>
      <c r="I110" s="106"/>
      <c r="J110" s="65">
        <f>SUM(J111:J124)</f>
        <v>2</v>
      </c>
      <c r="K110" s="65">
        <f t="shared" ref="K110:N110" si="11">SUM(K111:K124)</f>
        <v>2.5</v>
      </c>
      <c r="L110" s="65">
        <f t="shared" si="11"/>
        <v>1.5</v>
      </c>
      <c r="M110" s="65">
        <f t="shared" si="11"/>
        <v>2</v>
      </c>
      <c r="N110" s="65">
        <f t="shared" si="11"/>
        <v>0.75</v>
      </c>
    </row>
    <row r="111" spans="1:14" x14ac:dyDescent="0.25">
      <c r="A111" s="76" t="s">
        <v>94</v>
      </c>
      <c r="B111" s="77" t="s">
        <v>95</v>
      </c>
      <c r="C111" s="78"/>
      <c r="D111" s="79"/>
      <c r="E111" s="80"/>
      <c r="F111" s="80"/>
      <c r="G111" s="81"/>
      <c r="H111" s="80"/>
      <c r="I111" s="80"/>
      <c r="J111" s="82">
        <v>0.5</v>
      </c>
      <c r="K111" s="82">
        <v>0.25</v>
      </c>
      <c r="L111" s="82"/>
      <c r="M111" s="82"/>
      <c r="N111" s="82"/>
    </row>
    <row r="112" spans="1:14" x14ac:dyDescent="0.25">
      <c r="A112" s="76" t="s">
        <v>96</v>
      </c>
      <c r="B112" s="77" t="s">
        <v>97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</row>
    <row r="113" spans="1:14" x14ac:dyDescent="0.25">
      <c r="A113" s="76" t="s">
        <v>98</v>
      </c>
      <c r="B113" s="77" t="s">
        <v>99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</row>
    <row r="114" spans="1:14" x14ac:dyDescent="0.25">
      <c r="A114" s="76" t="s">
        <v>100</v>
      </c>
      <c r="B114" s="77" t="s">
        <v>101</v>
      </c>
      <c r="C114" s="78"/>
      <c r="D114" s="83"/>
      <c r="E114" s="80"/>
      <c r="F114" s="80"/>
      <c r="G114" s="81"/>
      <c r="H114" s="80"/>
      <c r="I114" s="80"/>
      <c r="J114" s="82"/>
      <c r="K114" s="82"/>
      <c r="L114" s="103"/>
      <c r="M114" s="82">
        <v>0.5</v>
      </c>
      <c r="N114" s="103"/>
    </row>
    <row r="115" spans="1:14" x14ac:dyDescent="0.25">
      <c r="A115" s="76" t="s">
        <v>102</v>
      </c>
      <c r="B115" s="77" t="s">
        <v>103</v>
      </c>
      <c r="C115" s="78"/>
      <c r="D115" s="79"/>
      <c r="E115" s="80"/>
      <c r="F115" s="80"/>
      <c r="G115" s="81"/>
      <c r="H115" s="80"/>
      <c r="I115" s="80"/>
      <c r="J115" s="82"/>
      <c r="K115" s="82"/>
      <c r="L115" s="82"/>
      <c r="M115" s="82">
        <v>0.5</v>
      </c>
      <c r="N115" s="82"/>
    </row>
    <row r="116" spans="1:14" x14ac:dyDescent="0.25">
      <c r="A116" s="76" t="s">
        <v>104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>
        <v>0.5</v>
      </c>
      <c r="M116" s="103"/>
      <c r="N116" s="82"/>
    </row>
    <row r="117" spans="1:14" x14ac:dyDescent="0.25">
      <c r="A117" s="76" t="s">
        <v>105</v>
      </c>
      <c r="B117" s="77" t="s">
        <v>106</v>
      </c>
      <c r="C117" s="78"/>
      <c r="D117" s="79"/>
      <c r="E117" s="80"/>
      <c r="F117" s="80"/>
      <c r="G117" s="81"/>
      <c r="H117" s="80"/>
      <c r="I117" s="80"/>
      <c r="J117" s="82"/>
      <c r="K117" s="82">
        <v>0.5</v>
      </c>
      <c r="L117" s="82"/>
      <c r="M117" s="82"/>
      <c r="N117" s="82"/>
    </row>
    <row r="118" spans="1:14" x14ac:dyDescent="0.25">
      <c r="A118" s="76" t="s">
        <v>107</v>
      </c>
      <c r="B118" s="77" t="s">
        <v>108</v>
      </c>
      <c r="C118" s="78"/>
      <c r="D118" s="79"/>
      <c r="E118" s="80"/>
      <c r="F118" s="80"/>
      <c r="G118" s="81"/>
      <c r="H118" s="80"/>
      <c r="I118" s="80"/>
      <c r="J118" s="82"/>
      <c r="K118" s="82"/>
      <c r="L118" s="82">
        <v>0.5</v>
      </c>
      <c r="M118" s="82"/>
      <c r="N118" s="82"/>
    </row>
    <row r="119" spans="1:14" x14ac:dyDescent="0.25">
      <c r="A119" s="76" t="s">
        <v>109</v>
      </c>
      <c r="B119" s="77" t="s">
        <v>110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</row>
    <row r="120" spans="1:14" x14ac:dyDescent="0.25">
      <c r="A120" s="76" t="s">
        <v>111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>
        <v>0.5</v>
      </c>
      <c r="L120" s="82"/>
      <c r="M120" s="103"/>
      <c r="N120" s="82"/>
    </row>
    <row r="121" spans="1:14" x14ac:dyDescent="0.25">
      <c r="A121" s="76" t="s">
        <v>112</v>
      </c>
      <c r="B121" s="77" t="s">
        <v>113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103"/>
      <c r="M121" s="82"/>
      <c r="N121" s="82"/>
    </row>
    <row r="122" spans="1:14" x14ac:dyDescent="0.25">
      <c r="A122" s="76" t="s">
        <v>114</v>
      </c>
      <c r="B122" s="77" t="s">
        <v>115</v>
      </c>
      <c r="C122" s="78"/>
      <c r="D122" s="79"/>
      <c r="E122" s="80"/>
      <c r="F122" s="80"/>
      <c r="G122" s="81"/>
      <c r="H122" s="80"/>
      <c r="I122" s="80"/>
      <c r="J122" s="82"/>
      <c r="K122" s="82"/>
      <c r="L122" s="82"/>
      <c r="M122" s="82">
        <v>0.5</v>
      </c>
      <c r="N122" s="82">
        <v>0.25</v>
      </c>
    </row>
    <row r="123" spans="1:14" x14ac:dyDescent="0.25">
      <c r="A123" s="76" t="s">
        <v>116</v>
      </c>
      <c r="B123" s="77" t="s">
        <v>117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0.5</v>
      </c>
    </row>
    <row r="124" spans="1:14" x14ac:dyDescent="0.25">
      <c r="A124" s="76" t="s">
        <v>118</v>
      </c>
      <c r="B124" s="77" t="s">
        <v>119</v>
      </c>
      <c r="C124" s="78"/>
      <c r="D124" s="79"/>
      <c r="E124" s="80"/>
      <c r="F124" s="80"/>
      <c r="G124" s="81"/>
      <c r="H124" s="80"/>
      <c r="I124" s="80"/>
      <c r="J124" s="82">
        <v>0.5</v>
      </c>
      <c r="K124" s="82">
        <v>0.25</v>
      </c>
      <c r="L124" s="82"/>
      <c r="M124" s="82" t="s">
        <v>21</v>
      </c>
      <c r="N124" s="82" t="s">
        <v>21</v>
      </c>
    </row>
    <row r="125" spans="1:14" x14ac:dyDescent="0.25">
      <c r="A125" s="84"/>
      <c r="B125" s="107"/>
      <c r="C125" s="107"/>
      <c r="D125" s="107"/>
      <c r="E125" s="106"/>
      <c r="F125" s="106"/>
      <c r="G125" s="64"/>
      <c r="H125" s="106"/>
      <c r="I125" s="106"/>
      <c r="J125" s="106"/>
      <c r="K125" s="106"/>
      <c r="L125" s="106"/>
      <c r="M125" s="106"/>
      <c r="N125" s="106"/>
    </row>
    <row r="126" spans="1:14" x14ac:dyDescent="0.25">
      <c r="A126" s="28" t="s">
        <v>122</v>
      </c>
      <c r="B126" s="65" t="s">
        <v>123</v>
      </c>
      <c r="C126" s="107"/>
      <c r="D126" s="107"/>
      <c r="E126" s="106"/>
      <c r="F126" s="106"/>
      <c r="G126" s="64"/>
      <c r="H126" s="106"/>
      <c r="I126" s="106"/>
      <c r="J126" s="106"/>
      <c r="K126" s="106"/>
      <c r="L126" s="106"/>
      <c r="M126" s="106"/>
      <c r="N126" s="106"/>
    </row>
    <row r="127" spans="1:14" x14ac:dyDescent="0.25">
      <c r="A127" s="52" t="s">
        <v>86</v>
      </c>
      <c r="B127" s="106">
        <f>SUM(E127:N127)</f>
        <v>1.75</v>
      </c>
      <c r="C127" s="107"/>
      <c r="D127" s="107"/>
      <c r="E127" s="8"/>
      <c r="F127" s="8"/>
      <c r="G127" s="64"/>
      <c r="H127" s="8"/>
      <c r="I127" s="8"/>
      <c r="J127" s="8">
        <v>1</v>
      </c>
      <c r="K127" s="8">
        <v>0.75</v>
      </c>
      <c r="L127" s="8"/>
      <c r="M127" s="8"/>
      <c r="N127" s="8"/>
    </row>
    <row r="128" spans="1:14" x14ac:dyDescent="0.25">
      <c r="A128" s="52" t="s">
        <v>33</v>
      </c>
      <c r="B128" s="106">
        <f t="shared" ref="B128:B141" si="12">SUM(E128:N128)</f>
        <v>1.75</v>
      </c>
      <c r="C128" s="107"/>
      <c r="D128" s="107"/>
      <c r="E128" s="8"/>
      <c r="F128" s="8"/>
      <c r="G128" s="64"/>
      <c r="H128" s="8"/>
      <c r="I128" s="8"/>
      <c r="J128" s="8">
        <v>0.75</v>
      </c>
      <c r="K128" s="8">
        <v>1</v>
      </c>
      <c r="L128" s="8"/>
      <c r="M128" s="8"/>
      <c r="N128" s="8"/>
    </row>
    <row r="129" spans="1:14" x14ac:dyDescent="0.25">
      <c r="A129" s="52" t="s">
        <v>34</v>
      </c>
      <c r="B129" s="106">
        <f t="shared" si="12"/>
        <v>3.25</v>
      </c>
      <c r="C129" s="33"/>
      <c r="D129" s="33"/>
      <c r="E129" s="8"/>
      <c r="F129" s="8"/>
      <c r="G129" s="8">
        <v>0.75</v>
      </c>
      <c r="H129" s="8"/>
      <c r="I129" s="8"/>
      <c r="J129" s="8">
        <v>0.75</v>
      </c>
      <c r="K129" s="8">
        <v>1</v>
      </c>
      <c r="L129" s="8">
        <v>0.75</v>
      </c>
      <c r="M129" s="8"/>
      <c r="N129" s="8"/>
    </row>
    <row r="130" spans="1:14" x14ac:dyDescent="0.25">
      <c r="A130" s="52" t="s">
        <v>35</v>
      </c>
      <c r="B130" s="106">
        <f t="shared" si="12"/>
        <v>2.5</v>
      </c>
      <c r="C130" s="107"/>
      <c r="D130" s="107"/>
      <c r="E130" s="8"/>
      <c r="F130" s="8"/>
      <c r="G130" s="64"/>
      <c r="H130" s="8"/>
      <c r="I130" s="8"/>
      <c r="J130" s="8">
        <v>0.75</v>
      </c>
      <c r="K130" s="8">
        <v>1</v>
      </c>
      <c r="L130" s="8">
        <v>0.75</v>
      </c>
      <c r="M130" s="8"/>
      <c r="N130" s="8"/>
    </row>
    <row r="131" spans="1:14" x14ac:dyDescent="0.25">
      <c r="A131" s="52" t="s">
        <v>36</v>
      </c>
      <c r="B131" s="106">
        <f t="shared" si="12"/>
        <v>0</v>
      </c>
      <c r="C131" s="107"/>
      <c r="D131" s="107"/>
      <c r="E131" s="8"/>
      <c r="F131" s="8"/>
      <c r="G131" s="64"/>
      <c r="H131" s="8"/>
      <c r="I131" s="8"/>
      <c r="J131" s="8"/>
      <c r="K131" s="8"/>
      <c r="L131" s="8"/>
      <c r="M131" s="8"/>
      <c r="N131" s="8"/>
    </row>
    <row r="132" spans="1:14" x14ac:dyDescent="0.25">
      <c r="A132" s="52" t="s">
        <v>56</v>
      </c>
      <c r="B132" s="106">
        <f t="shared" si="12"/>
        <v>1</v>
      </c>
      <c r="C132" s="107"/>
      <c r="D132" s="107"/>
      <c r="E132" s="8"/>
      <c r="F132" s="8"/>
      <c r="G132" s="64"/>
      <c r="H132" s="8"/>
      <c r="I132" s="8"/>
      <c r="J132" s="8"/>
      <c r="K132" s="8">
        <v>1</v>
      </c>
      <c r="L132" s="8"/>
      <c r="M132" s="8"/>
      <c r="N132" s="8"/>
    </row>
    <row r="133" spans="1:14" x14ac:dyDescent="0.25">
      <c r="A133" s="52" t="s">
        <v>57</v>
      </c>
      <c r="B133" s="106">
        <f t="shared" si="12"/>
        <v>2</v>
      </c>
      <c r="C133" s="107"/>
      <c r="D133" s="107"/>
      <c r="E133" s="8"/>
      <c r="F133" s="8"/>
      <c r="G133" s="64"/>
      <c r="H133" s="8"/>
      <c r="I133" s="8"/>
      <c r="J133" s="8">
        <v>1</v>
      </c>
      <c r="K133" s="8">
        <v>1</v>
      </c>
      <c r="L133" s="8"/>
      <c r="M133" s="8"/>
      <c r="N133" s="8"/>
    </row>
    <row r="134" spans="1:14" x14ac:dyDescent="0.25">
      <c r="A134" s="52" t="s">
        <v>84</v>
      </c>
      <c r="B134" s="106">
        <f t="shared" si="12"/>
        <v>1.75</v>
      </c>
      <c r="C134" s="107"/>
      <c r="D134" s="107"/>
      <c r="E134" s="8"/>
      <c r="F134" s="8"/>
      <c r="G134" s="64"/>
      <c r="H134" s="8"/>
      <c r="I134" s="8"/>
      <c r="J134" s="8">
        <v>0.75</v>
      </c>
      <c r="K134" s="8">
        <v>1</v>
      </c>
      <c r="L134" s="8"/>
      <c r="M134" s="8"/>
      <c r="N134" s="8"/>
    </row>
    <row r="135" spans="1:14" x14ac:dyDescent="0.25">
      <c r="A135" s="52" t="s">
        <v>58</v>
      </c>
      <c r="B135" s="106">
        <f t="shared" si="12"/>
        <v>2.5</v>
      </c>
      <c r="C135" s="107"/>
      <c r="D135" s="107"/>
      <c r="E135" s="8"/>
      <c r="F135" s="8"/>
      <c r="G135" s="64"/>
      <c r="H135" s="8"/>
      <c r="I135" s="8"/>
      <c r="J135" s="8">
        <v>0.75</v>
      </c>
      <c r="K135" s="8">
        <v>1</v>
      </c>
      <c r="L135" s="8">
        <v>0.75</v>
      </c>
      <c r="M135" s="8"/>
      <c r="N135" s="8"/>
    </row>
    <row r="136" spans="1:14" x14ac:dyDescent="0.25">
      <c r="A136" s="52" t="s">
        <v>59</v>
      </c>
      <c r="B136" s="106">
        <f t="shared" si="12"/>
        <v>1.75</v>
      </c>
      <c r="C136" s="107"/>
      <c r="D136" s="107"/>
      <c r="E136" s="8"/>
      <c r="F136" s="8"/>
      <c r="G136" s="64"/>
      <c r="H136" s="8"/>
      <c r="I136" s="8"/>
      <c r="J136" s="8"/>
      <c r="K136" s="8">
        <v>1</v>
      </c>
      <c r="L136" s="8">
        <v>0.75</v>
      </c>
      <c r="M136" s="8"/>
      <c r="N136" s="8"/>
    </row>
    <row r="137" spans="1:14" x14ac:dyDescent="0.25">
      <c r="A137" s="52" t="s">
        <v>61</v>
      </c>
      <c r="B137" s="106">
        <f t="shared" si="12"/>
        <v>0.75</v>
      </c>
      <c r="C137" s="107"/>
      <c r="D137" s="107"/>
      <c r="E137" s="8"/>
      <c r="F137" s="8"/>
      <c r="G137" s="64"/>
      <c r="H137" s="8"/>
      <c r="I137" s="8"/>
      <c r="J137" s="8"/>
      <c r="K137" s="8">
        <v>0.75</v>
      </c>
      <c r="L137" s="8"/>
      <c r="M137" s="8"/>
      <c r="N137" s="8"/>
    </row>
    <row r="138" spans="1:14" x14ac:dyDescent="0.25">
      <c r="A138" s="52" t="s">
        <v>62</v>
      </c>
      <c r="B138" s="106">
        <f t="shared" si="12"/>
        <v>1.5</v>
      </c>
      <c r="C138" s="107"/>
      <c r="D138" s="107"/>
      <c r="E138" s="8"/>
      <c r="F138" s="8"/>
      <c r="G138" s="64"/>
      <c r="H138" s="8"/>
      <c r="I138" s="8"/>
      <c r="J138" s="8">
        <v>0.75</v>
      </c>
      <c r="K138" s="8">
        <v>0.75</v>
      </c>
      <c r="L138" s="8"/>
      <c r="M138" s="8"/>
      <c r="N138" s="8"/>
    </row>
    <row r="139" spans="1:14" x14ac:dyDescent="0.25">
      <c r="A139" s="52" t="s">
        <v>63</v>
      </c>
      <c r="B139" s="106">
        <f t="shared" si="12"/>
        <v>3.25</v>
      </c>
      <c r="C139" s="63"/>
      <c r="D139" s="63"/>
      <c r="E139" s="8"/>
      <c r="F139" s="8"/>
      <c r="G139" s="64"/>
      <c r="H139" s="8"/>
      <c r="I139" s="8">
        <v>0.75</v>
      </c>
      <c r="J139" s="8">
        <v>0.75</v>
      </c>
      <c r="K139" s="8">
        <v>1</v>
      </c>
      <c r="L139" s="8">
        <v>0.75</v>
      </c>
      <c r="M139" s="8"/>
      <c r="N139" s="8"/>
    </row>
    <row r="140" spans="1:14" x14ac:dyDescent="0.25">
      <c r="A140" s="52" t="s">
        <v>64</v>
      </c>
      <c r="B140" s="106">
        <f t="shared" si="12"/>
        <v>1.75</v>
      </c>
      <c r="C140" s="107"/>
      <c r="D140" s="107"/>
      <c r="E140" s="8"/>
      <c r="F140" s="86"/>
      <c r="G140" s="64"/>
      <c r="H140" s="8"/>
      <c r="I140" s="8"/>
      <c r="J140" s="8">
        <v>1</v>
      </c>
      <c r="K140" s="8"/>
      <c r="L140" s="8">
        <v>0.75</v>
      </c>
      <c r="M140" s="8"/>
      <c r="N140" s="8"/>
    </row>
    <row r="141" spans="1:14" x14ac:dyDescent="0.25">
      <c r="A141" s="52" t="s">
        <v>65</v>
      </c>
      <c r="B141" s="106">
        <f t="shared" si="12"/>
        <v>2.5</v>
      </c>
      <c r="C141" s="107"/>
      <c r="D141" s="107"/>
      <c r="E141" s="8"/>
      <c r="F141" s="86"/>
      <c r="G141" s="64"/>
      <c r="H141" s="8"/>
      <c r="I141" s="8">
        <v>0.75</v>
      </c>
      <c r="J141" s="8"/>
      <c r="K141" s="8">
        <v>1</v>
      </c>
      <c r="L141" s="8">
        <v>0.75</v>
      </c>
      <c r="M141" s="8"/>
      <c r="N141" s="8"/>
    </row>
    <row r="142" spans="1:14" x14ac:dyDescent="0.25">
      <c r="A142" s="28"/>
      <c r="B142" s="107"/>
      <c r="C142" s="107"/>
      <c r="D142" s="107"/>
      <c r="E142" s="106"/>
      <c r="F142" s="108"/>
      <c r="G142" s="66"/>
      <c r="H142" s="106"/>
      <c r="I142" s="106"/>
      <c r="J142" s="106"/>
      <c r="K142" s="106"/>
      <c r="L142" s="106"/>
      <c r="M142" s="106"/>
      <c r="N142" s="106"/>
    </row>
    <row r="143" spans="1:14" x14ac:dyDescent="0.25">
      <c r="A143" s="28"/>
      <c r="B143" s="106">
        <f>SUM(B127:B141)</f>
        <v>28</v>
      </c>
      <c r="C143" s="107"/>
      <c r="D143" s="107"/>
      <c r="E143" s="106"/>
      <c r="F143" s="108"/>
      <c r="G143" s="106">
        <f t="shared" ref="G143:N143" si="13">SUM(G127:G141)</f>
        <v>0.75</v>
      </c>
      <c r="H143" s="106">
        <f t="shared" si="13"/>
        <v>0</v>
      </c>
      <c r="I143" s="106">
        <f t="shared" si="13"/>
        <v>1.5</v>
      </c>
      <c r="J143" s="106">
        <f t="shared" si="13"/>
        <v>8.25</v>
      </c>
      <c r="K143" s="106">
        <f t="shared" si="13"/>
        <v>12.25</v>
      </c>
      <c r="L143" s="106">
        <f t="shared" si="13"/>
        <v>5.25</v>
      </c>
      <c r="M143" s="106">
        <f t="shared" si="13"/>
        <v>0</v>
      </c>
      <c r="N143" s="106">
        <f t="shared" si="13"/>
        <v>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"/>
  <sheetViews>
    <sheetView workbookViewId="0">
      <selection sqref="A1:XFD1048576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35.85546875" style="110" customWidth="1"/>
    <col min="16" max="16" width="16.85546875" style="110" customWidth="1"/>
    <col min="17" max="17" width="17.28515625" style="109" customWidth="1"/>
    <col min="18" max="18" width="22.5703125" style="109" bestFit="1" customWidth="1"/>
    <col min="19" max="19" width="22.140625" style="110" customWidth="1"/>
    <col min="20" max="16384" width="9.140625" style="110"/>
  </cols>
  <sheetData>
    <row r="1" spans="1:18" ht="21" x14ac:dyDescent="0.25">
      <c r="A1" s="127" t="s">
        <v>133</v>
      </c>
      <c r="B1" s="34"/>
      <c r="C1" s="34"/>
      <c r="D1" s="34"/>
    </row>
    <row r="2" spans="1:18" hidden="1" x14ac:dyDescent="0.25">
      <c r="A2" s="109"/>
      <c r="B2" s="109"/>
      <c r="C2" s="109"/>
      <c r="D2" s="109"/>
    </row>
    <row r="3" spans="1:18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Q3" s="110"/>
      <c r="R3" s="110"/>
    </row>
    <row r="4" spans="1:18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Q4" s="110"/>
      <c r="R4" s="110"/>
    </row>
    <row r="5" spans="1:18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Q5" s="110"/>
      <c r="R5" s="110"/>
    </row>
    <row r="6" spans="1:18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Q6" s="110"/>
      <c r="R6" s="110"/>
    </row>
    <row r="7" spans="1:18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Q7" s="110"/>
      <c r="R7" s="110"/>
    </row>
    <row r="8" spans="1:18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/>
      <c r="Q8" s="110"/>
      <c r="R8" s="110"/>
    </row>
    <row r="9" spans="1:18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Q9" s="110"/>
      <c r="R9" s="110"/>
    </row>
    <row r="10" spans="1:18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Q10" s="110"/>
      <c r="R10" s="110"/>
    </row>
    <row r="11" spans="1:18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/>
      <c r="Q11" s="110"/>
      <c r="R11" s="110"/>
    </row>
    <row r="12" spans="1:18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Q12" s="110"/>
      <c r="R12" s="110"/>
    </row>
    <row r="13" spans="1:18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Q13" s="110"/>
      <c r="R13" s="110"/>
    </row>
    <row r="14" spans="1:18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/>
      <c r="Q14" s="110"/>
      <c r="R14" s="110"/>
    </row>
    <row r="15" spans="1:18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Q15" s="110"/>
      <c r="R15" s="110"/>
    </row>
    <row r="16" spans="1:18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Q16" s="110"/>
      <c r="R16" s="110"/>
    </row>
    <row r="17" spans="1:18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/>
      <c r="Q17" s="110"/>
      <c r="R17" s="110"/>
    </row>
    <row r="18" spans="1:18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Q18" s="110"/>
      <c r="R18" s="110"/>
    </row>
    <row r="19" spans="1:18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N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Q19" s="110"/>
      <c r="R19" s="110"/>
    </row>
    <row r="20" spans="1:18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/>
      <c r="Q20" s="110"/>
      <c r="R20" s="110"/>
    </row>
    <row r="21" spans="1:18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Q21" s="110"/>
      <c r="R21" s="110"/>
    </row>
    <row r="22" spans="1:18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P22" s="109"/>
      <c r="R22" s="110"/>
    </row>
    <row r="23" spans="1:18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J104</f>
        <v>16.75</v>
      </c>
      <c r="K23" s="6">
        <f>K104</f>
        <v>16.75</v>
      </c>
      <c r="L23" s="6">
        <v>21</v>
      </c>
      <c r="M23" s="6">
        <v>17.75</v>
      </c>
      <c r="N23" s="6"/>
      <c r="Q23" s="110"/>
      <c r="R23" s="110"/>
    </row>
    <row r="24" spans="1:18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Q24" s="110"/>
      <c r="R24" s="110"/>
    </row>
    <row r="25" spans="1:18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Q25" s="110"/>
      <c r="R25" s="110"/>
    </row>
    <row r="26" spans="1:18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/>
      <c r="Q26" s="110"/>
      <c r="R26" s="110"/>
    </row>
    <row r="27" spans="1:18" x14ac:dyDescent="0.25">
      <c r="A27" s="26" t="s">
        <v>28</v>
      </c>
      <c r="B27" s="26"/>
      <c r="C27" s="26"/>
      <c r="D27" s="26"/>
      <c r="E27" s="25"/>
      <c r="F27" s="25"/>
      <c r="G27" s="25"/>
      <c r="H27" s="40"/>
      <c r="I27" s="25"/>
      <c r="J27" s="25"/>
      <c r="K27" s="25"/>
      <c r="L27" s="25"/>
      <c r="M27" s="25"/>
      <c r="N27" s="25"/>
      <c r="Q27" s="110"/>
      <c r="R27" s="110"/>
    </row>
    <row r="28" spans="1:18" x14ac:dyDescent="0.25">
      <c r="A28" s="16" t="s">
        <v>24</v>
      </c>
      <c r="B28" s="16"/>
      <c r="C28" s="16"/>
      <c r="D28" s="16"/>
      <c r="E28" s="109">
        <f>E19+E22</f>
        <v>36</v>
      </c>
      <c r="F28" s="109">
        <f t="shared" ref="F28:H29" si="2">F19+F22</f>
        <v>36</v>
      </c>
      <c r="G28" s="109">
        <f t="shared" si="2"/>
        <v>36</v>
      </c>
      <c r="H28" s="37">
        <f t="shared" si="2"/>
        <v>36</v>
      </c>
      <c r="I28" s="109">
        <f>I19+I22+I25</f>
        <v>36</v>
      </c>
      <c r="J28" s="109">
        <f t="shared" ref="J28:N28" si="3">J19+J22+J25</f>
        <v>36</v>
      </c>
      <c r="K28" s="109">
        <f t="shared" si="3"/>
        <v>36</v>
      </c>
      <c r="L28" s="109">
        <f t="shared" si="3"/>
        <v>36</v>
      </c>
      <c r="M28" s="109">
        <f t="shared" si="3"/>
        <v>36</v>
      </c>
      <c r="N28" s="109">
        <f t="shared" si="3"/>
        <v>36</v>
      </c>
      <c r="Q28" s="110"/>
      <c r="R28" s="110"/>
    </row>
    <row r="29" spans="1:18" x14ac:dyDescent="0.25">
      <c r="A29" s="16" t="s">
        <v>25</v>
      </c>
      <c r="B29" s="16"/>
      <c r="C29" s="16"/>
      <c r="D29" s="16"/>
      <c r="E29" s="6">
        <f>E20+E23</f>
        <v>36</v>
      </c>
      <c r="F29" s="6">
        <f t="shared" si="2"/>
        <v>36</v>
      </c>
      <c r="G29" s="6">
        <f t="shared" si="2"/>
        <v>34.75</v>
      </c>
      <c r="H29" s="67" t="s">
        <v>85</v>
      </c>
      <c r="I29" s="6">
        <f>I20+I23+I26</f>
        <v>32.75</v>
      </c>
      <c r="J29" s="6">
        <f>J20+J23+J26</f>
        <v>31.75</v>
      </c>
      <c r="K29" s="6">
        <f>K20+K23+K26</f>
        <v>27</v>
      </c>
      <c r="L29" s="6">
        <f>L20+L23+L26</f>
        <v>36.5</v>
      </c>
      <c r="M29" s="6">
        <f>M20+M23+M26</f>
        <v>33.25</v>
      </c>
      <c r="N29" s="6"/>
      <c r="Q29" s="110"/>
      <c r="R29" s="110"/>
    </row>
    <row r="30" spans="1:18" x14ac:dyDescent="0.25">
      <c r="A30" s="16"/>
      <c r="B30" s="16"/>
      <c r="C30" s="16"/>
      <c r="D30" s="16"/>
      <c r="E30" s="3"/>
      <c r="F30" s="3"/>
      <c r="G30" s="3"/>
      <c r="H30" s="41"/>
      <c r="I30" s="3"/>
      <c r="J30" s="3"/>
      <c r="K30" s="3"/>
      <c r="L30" s="3"/>
      <c r="M30" s="3"/>
      <c r="N30" s="3"/>
      <c r="Q30" s="110"/>
      <c r="R30" s="110"/>
    </row>
    <row r="31" spans="1:18" ht="38.25" x14ac:dyDescent="0.25">
      <c r="A31" s="29" t="s">
        <v>32</v>
      </c>
      <c r="B31" s="29"/>
      <c r="C31" s="53" t="s">
        <v>47</v>
      </c>
      <c r="D31" s="53"/>
      <c r="E31" s="30"/>
      <c r="F31" s="30"/>
      <c r="G31" s="30"/>
      <c r="H31" s="42"/>
      <c r="I31" s="30"/>
      <c r="J31" s="30"/>
      <c r="K31" s="30"/>
      <c r="L31" s="30"/>
      <c r="M31" s="30"/>
      <c r="N31" s="30"/>
      <c r="Q31" s="110"/>
      <c r="R31" s="110"/>
    </row>
    <row r="32" spans="1:18" s="117" customFormat="1" x14ac:dyDescent="0.25">
      <c r="A32" s="112" t="s">
        <v>86</v>
      </c>
      <c r="B32" s="113" t="s">
        <v>42</v>
      </c>
      <c r="C32" s="114">
        <v>7</v>
      </c>
      <c r="D32" s="115">
        <f>SUM(F32:N32)</f>
        <v>7</v>
      </c>
      <c r="E32" s="115"/>
      <c r="F32" s="115">
        <v>1</v>
      </c>
      <c r="G32" s="115">
        <v>1</v>
      </c>
      <c r="H32" s="115">
        <v>1.5</v>
      </c>
      <c r="I32" s="115">
        <v>1</v>
      </c>
      <c r="J32" s="115">
        <v>1.5</v>
      </c>
      <c r="K32" s="115">
        <v>1</v>
      </c>
      <c r="L32" s="115">
        <v>0</v>
      </c>
      <c r="M32" s="115">
        <v>0</v>
      </c>
      <c r="N32" s="116">
        <v>0</v>
      </c>
    </row>
    <row r="33" spans="1:18" s="117" customFormat="1" x14ac:dyDescent="0.25">
      <c r="A33" s="113" t="s">
        <v>50</v>
      </c>
      <c r="B33" s="113" t="s">
        <v>43</v>
      </c>
      <c r="C33" s="114" t="s">
        <v>21</v>
      </c>
      <c r="D33" s="118">
        <f t="shared" ref="D33:D95" si="4">SUM(F33:N33)</f>
        <v>7</v>
      </c>
      <c r="E33" s="115"/>
      <c r="F33" s="118">
        <v>1</v>
      </c>
      <c r="G33" s="118">
        <v>1</v>
      </c>
      <c r="H33" s="118">
        <v>1.5</v>
      </c>
      <c r="I33" s="118">
        <v>1</v>
      </c>
      <c r="J33" s="118">
        <v>1.5</v>
      </c>
      <c r="K33" s="118">
        <v>1</v>
      </c>
      <c r="L33" s="118">
        <v>0</v>
      </c>
      <c r="M33" s="118">
        <v>0</v>
      </c>
      <c r="N33" s="118">
        <v>0</v>
      </c>
    </row>
    <row r="34" spans="1:18" s="117" customFormat="1" x14ac:dyDescent="0.25">
      <c r="A34" s="113" t="s">
        <v>124</v>
      </c>
      <c r="B34" s="113" t="s">
        <v>44</v>
      </c>
      <c r="C34" s="114">
        <v>5.5</v>
      </c>
      <c r="D34" s="115">
        <f t="shared" si="4"/>
        <v>5.5</v>
      </c>
      <c r="E34" s="115"/>
      <c r="F34" s="115"/>
      <c r="G34" s="115"/>
      <c r="H34" s="115"/>
      <c r="I34" s="115"/>
      <c r="J34" s="115"/>
      <c r="K34" s="115"/>
      <c r="L34" s="115">
        <v>1.5</v>
      </c>
      <c r="M34" s="115">
        <v>2</v>
      </c>
      <c r="N34" s="116">
        <v>2</v>
      </c>
    </row>
    <row r="35" spans="1:18" s="117" customFormat="1" x14ac:dyDescent="0.25">
      <c r="A35" s="112"/>
      <c r="B35" s="113" t="s">
        <v>45</v>
      </c>
      <c r="C35" s="114" t="s">
        <v>21</v>
      </c>
      <c r="D35" s="118">
        <f t="shared" si="4"/>
        <v>3.25</v>
      </c>
      <c r="E35" s="115"/>
      <c r="F35" s="115"/>
      <c r="G35" s="115"/>
      <c r="H35" s="115"/>
      <c r="I35" s="115"/>
      <c r="J35" s="115"/>
      <c r="K35" s="115"/>
      <c r="L35" s="118">
        <v>1.5</v>
      </c>
      <c r="M35" s="118">
        <v>1.75</v>
      </c>
      <c r="N35" s="116"/>
    </row>
    <row r="36" spans="1:18" x14ac:dyDescent="0.25">
      <c r="A36" s="36" t="s">
        <v>33</v>
      </c>
      <c r="B36" s="31" t="s">
        <v>42</v>
      </c>
      <c r="C36" s="2">
        <v>6</v>
      </c>
      <c r="D36" s="8">
        <f t="shared" si="4"/>
        <v>6.5</v>
      </c>
      <c r="E36" s="2"/>
      <c r="F36" s="2">
        <v>1</v>
      </c>
      <c r="G36" s="2">
        <v>1.5</v>
      </c>
      <c r="H36" s="2">
        <v>1</v>
      </c>
      <c r="I36" s="2">
        <v>1</v>
      </c>
      <c r="J36" s="2">
        <v>1</v>
      </c>
      <c r="K36" s="2">
        <v>0.5</v>
      </c>
      <c r="L36" s="8">
        <v>0.5</v>
      </c>
      <c r="M36" s="2">
        <v>0</v>
      </c>
      <c r="N36" s="105">
        <v>0</v>
      </c>
      <c r="Q36" s="110"/>
      <c r="R36" s="110"/>
    </row>
    <row r="37" spans="1:18" x14ac:dyDescent="0.25">
      <c r="A37" s="52" t="s">
        <v>49</v>
      </c>
      <c r="B37" s="31" t="s">
        <v>43</v>
      </c>
      <c r="C37" s="2" t="s">
        <v>21</v>
      </c>
      <c r="D37" s="3">
        <f t="shared" si="4"/>
        <v>6</v>
      </c>
      <c r="E37" s="2"/>
      <c r="F37" s="3">
        <v>1</v>
      </c>
      <c r="G37" s="3">
        <v>1.5</v>
      </c>
      <c r="H37" s="3">
        <v>1</v>
      </c>
      <c r="I37" s="3">
        <v>1</v>
      </c>
      <c r="J37" s="3">
        <v>1</v>
      </c>
      <c r="K37" s="3">
        <v>0.5</v>
      </c>
      <c r="L37" s="91">
        <v>0</v>
      </c>
      <c r="M37" s="3">
        <v>0</v>
      </c>
      <c r="N37" s="3">
        <v>0</v>
      </c>
      <c r="Q37" s="110"/>
      <c r="R37" s="110"/>
    </row>
    <row r="38" spans="1:18" x14ac:dyDescent="0.25">
      <c r="A38" s="36"/>
      <c r="B38" s="31" t="s">
        <v>44</v>
      </c>
      <c r="C38" s="2">
        <v>5.5</v>
      </c>
      <c r="D38" s="2">
        <f t="shared" si="4"/>
        <v>5</v>
      </c>
      <c r="E38" s="2"/>
      <c r="F38" s="2"/>
      <c r="G38" s="2"/>
      <c r="H38" s="2"/>
      <c r="I38" s="2"/>
      <c r="J38" s="2"/>
      <c r="K38" s="2"/>
      <c r="L38" s="8">
        <v>1.5</v>
      </c>
      <c r="M38" s="2">
        <v>1.5</v>
      </c>
      <c r="N38" s="105">
        <v>2</v>
      </c>
      <c r="Q38" s="110"/>
      <c r="R38" s="110"/>
    </row>
    <row r="39" spans="1:18" x14ac:dyDescent="0.25">
      <c r="A39" s="36"/>
      <c r="B39" s="31" t="s">
        <v>45</v>
      </c>
      <c r="C39" s="2" t="s">
        <v>21</v>
      </c>
      <c r="D39" s="3">
        <f t="shared" si="4"/>
        <v>3.5</v>
      </c>
      <c r="E39" s="2"/>
      <c r="F39" s="2"/>
      <c r="G39" s="2"/>
      <c r="H39" s="2"/>
      <c r="I39" s="2"/>
      <c r="J39" s="2"/>
      <c r="K39" s="2"/>
      <c r="L39" s="91">
        <v>2</v>
      </c>
      <c r="M39" s="3">
        <v>1.5</v>
      </c>
      <c r="N39" s="105"/>
      <c r="Q39" s="110"/>
      <c r="R39" s="110"/>
    </row>
    <row r="40" spans="1:18" s="117" customFormat="1" x14ac:dyDescent="0.25">
      <c r="A40" s="112" t="s">
        <v>134</v>
      </c>
      <c r="B40" s="113" t="s">
        <v>42</v>
      </c>
      <c r="C40" s="115">
        <v>7</v>
      </c>
      <c r="D40" s="115">
        <f t="shared" si="4"/>
        <v>7.5</v>
      </c>
      <c r="E40" s="115"/>
      <c r="F40" s="115">
        <v>1</v>
      </c>
      <c r="G40" s="115">
        <v>1</v>
      </c>
      <c r="H40" s="115">
        <v>1</v>
      </c>
      <c r="I40" s="115">
        <v>1</v>
      </c>
      <c r="J40" s="115">
        <v>1</v>
      </c>
      <c r="K40" s="115">
        <v>2</v>
      </c>
      <c r="L40" s="115">
        <v>0.5</v>
      </c>
      <c r="M40" s="115">
        <v>0</v>
      </c>
      <c r="N40" s="116">
        <v>0</v>
      </c>
    </row>
    <row r="41" spans="1:18" s="117" customFormat="1" x14ac:dyDescent="0.25">
      <c r="A41" s="113" t="s">
        <v>131</v>
      </c>
      <c r="B41" s="113" t="s">
        <v>43</v>
      </c>
      <c r="C41" s="115" t="s">
        <v>21</v>
      </c>
      <c r="D41" s="118">
        <f t="shared" si="4"/>
        <v>6.5</v>
      </c>
      <c r="E41" s="115"/>
      <c r="F41" s="118">
        <v>1</v>
      </c>
      <c r="G41" s="118">
        <v>1</v>
      </c>
      <c r="H41" s="118">
        <v>1</v>
      </c>
      <c r="I41" s="118"/>
      <c r="J41" s="118">
        <v>1</v>
      </c>
      <c r="K41" s="118">
        <v>2</v>
      </c>
      <c r="L41" s="118">
        <v>0.5</v>
      </c>
      <c r="M41" s="118">
        <v>0</v>
      </c>
      <c r="N41" s="118">
        <v>0</v>
      </c>
    </row>
    <row r="42" spans="1:18" s="117" customFormat="1" x14ac:dyDescent="0.25">
      <c r="A42" s="113" t="s">
        <v>52</v>
      </c>
      <c r="B42" s="113" t="s">
        <v>44</v>
      </c>
      <c r="C42" s="115">
        <v>6</v>
      </c>
      <c r="D42" s="115">
        <f t="shared" si="4"/>
        <v>5.5</v>
      </c>
      <c r="E42" s="115"/>
      <c r="F42" s="115"/>
      <c r="G42" s="115"/>
      <c r="H42" s="115"/>
      <c r="I42" s="115"/>
      <c r="J42" s="115"/>
      <c r="K42" s="115"/>
      <c r="L42" s="115">
        <v>1.5</v>
      </c>
      <c r="M42" s="115">
        <v>2</v>
      </c>
      <c r="N42" s="116">
        <v>2</v>
      </c>
    </row>
    <row r="43" spans="1:18" s="117" customFormat="1" x14ac:dyDescent="0.25">
      <c r="A43" s="112"/>
      <c r="B43" s="113" t="s">
        <v>45</v>
      </c>
      <c r="C43" s="115" t="s">
        <v>21</v>
      </c>
      <c r="D43" s="118">
        <f t="shared" si="4"/>
        <v>3.5</v>
      </c>
      <c r="E43" s="115"/>
      <c r="F43" s="115"/>
      <c r="G43" s="115"/>
      <c r="H43" s="115"/>
      <c r="I43" s="115"/>
      <c r="J43" s="115"/>
      <c r="K43" s="115"/>
      <c r="L43" s="118">
        <v>1.5</v>
      </c>
      <c r="M43" s="118">
        <v>2</v>
      </c>
      <c r="N43" s="116"/>
    </row>
    <row r="44" spans="1:18" x14ac:dyDescent="0.25">
      <c r="A44" s="36" t="s">
        <v>135</v>
      </c>
      <c r="B44" s="31" t="s">
        <v>42</v>
      </c>
      <c r="C44" s="109">
        <v>6.5</v>
      </c>
      <c r="D44" s="2">
        <f t="shared" si="4"/>
        <v>8.5</v>
      </c>
      <c r="E44" s="2"/>
      <c r="F44" s="2">
        <v>1</v>
      </c>
      <c r="G44" s="2">
        <v>1</v>
      </c>
      <c r="H44" s="2">
        <v>1</v>
      </c>
      <c r="I44" s="2">
        <v>1.5</v>
      </c>
      <c r="J44" s="2">
        <v>1</v>
      </c>
      <c r="K44" s="2">
        <v>1</v>
      </c>
      <c r="L44" s="8">
        <v>2</v>
      </c>
      <c r="M44" s="2">
        <v>0</v>
      </c>
      <c r="N44" s="105">
        <v>0</v>
      </c>
      <c r="Q44" s="110"/>
      <c r="R44" s="110"/>
    </row>
    <row r="45" spans="1:18" x14ac:dyDescent="0.25">
      <c r="A45" s="52" t="s">
        <v>54</v>
      </c>
      <c r="B45" s="31" t="s">
        <v>43</v>
      </c>
      <c r="C45" s="109" t="s">
        <v>21</v>
      </c>
      <c r="D45" s="3">
        <f t="shared" si="4"/>
        <v>8.5</v>
      </c>
      <c r="E45" s="2"/>
      <c r="F45" s="3">
        <v>1</v>
      </c>
      <c r="G45" s="3">
        <v>1</v>
      </c>
      <c r="H45" s="3">
        <v>1</v>
      </c>
      <c r="I45" s="3">
        <v>1.5</v>
      </c>
      <c r="J45" s="3">
        <v>1</v>
      </c>
      <c r="K45" s="3">
        <v>1</v>
      </c>
      <c r="L45" s="91">
        <v>2</v>
      </c>
      <c r="M45" s="3">
        <v>0</v>
      </c>
      <c r="N45" s="3">
        <v>0</v>
      </c>
      <c r="Q45" s="110"/>
      <c r="R45" s="110"/>
    </row>
    <row r="46" spans="1:18" x14ac:dyDescent="0.25">
      <c r="A46" s="52" t="s">
        <v>125</v>
      </c>
      <c r="B46" s="31" t="s">
        <v>44</v>
      </c>
      <c r="C46" s="109">
        <v>6.5</v>
      </c>
      <c r="D46" s="2">
        <f t="shared" si="4"/>
        <v>4</v>
      </c>
      <c r="E46" s="2"/>
      <c r="F46" s="2"/>
      <c r="G46" s="2"/>
      <c r="H46" s="2"/>
      <c r="I46" s="2"/>
      <c r="J46" s="2"/>
      <c r="K46" s="2"/>
      <c r="L46" s="8">
        <v>0</v>
      </c>
      <c r="M46" s="2">
        <v>2</v>
      </c>
      <c r="N46" s="105">
        <v>2</v>
      </c>
      <c r="Q46" s="110"/>
      <c r="R46" s="110"/>
    </row>
    <row r="47" spans="1:18" x14ac:dyDescent="0.25">
      <c r="A47" s="36"/>
      <c r="B47" s="31" t="s">
        <v>45</v>
      </c>
      <c r="C47" s="109" t="s">
        <v>21</v>
      </c>
      <c r="D47" s="3">
        <f t="shared" si="4"/>
        <v>2</v>
      </c>
      <c r="E47" s="2"/>
      <c r="F47" s="2"/>
      <c r="G47" s="2"/>
      <c r="H47" s="2"/>
      <c r="I47" s="2"/>
      <c r="J47" s="2"/>
      <c r="K47" s="2"/>
      <c r="L47" s="91">
        <v>0</v>
      </c>
      <c r="M47" s="3">
        <v>2</v>
      </c>
      <c r="N47" s="105"/>
      <c r="Q47" s="110"/>
      <c r="R47" s="110"/>
    </row>
    <row r="48" spans="1:18" s="117" customFormat="1" x14ac:dyDescent="0.25">
      <c r="A48" s="112" t="s">
        <v>136</v>
      </c>
      <c r="B48" s="113" t="s">
        <v>42</v>
      </c>
      <c r="C48" s="115">
        <v>3</v>
      </c>
      <c r="D48" s="115">
        <f t="shared" si="4"/>
        <v>3.5</v>
      </c>
      <c r="E48" s="115"/>
      <c r="F48" s="115"/>
      <c r="G48" s="115">
        <v>0.75</v>
      </c>
      <c r="H48" s="115">
        <v>0.5</v>
      </c>
      <c r="I48" s="115">
        <v>1</v>
      </c>
      <c r="J48" s="115">
        <v>0</v>
      </c>
      <c r="K48" s="115">
        <v>1.25</v>
      </c>
      <c r="L48" s="115">
        <v>0</v>
      </c>
      <c r="M48" s="115">
        <v>0</v>
      </c>
      <c r="N48" s="116">
        <v>0</v>
      </c>
    </row>
    <row r="49" spans="1:18" s="117" customFormat="1" x14ac:dyDescent="0.25">
      <c r="A49" s="113" t="s">
        <v>53</v>
      </c>
      <c r="B49" s="113" t="s">
        <v>43</v>
      </c>
      <c r="C49" s="115" t="s">
        <v>21</v>
      </c>
      <c r="D49" s="118">
        <f t="shared" si="4"/>
        <v>2.5</v>
      </c>
      <c r="E49" s="115"/>
      <c r="F49" s="115"/>
      <c r="G49" s="118">
        <v>0.75</v>
      </c>
      <c r="H49" s="118">
        <v>0.5</v>
      </c>
      <c r="I49" s="118">
        <v>0.75</v>
      </c>
      <c r="J49" s="118">
        <v>0</v>
      </c>
      <c r="K49" s="118">
        <v>0.5</v>
      </c>
      <c r="L49" s="118">
        <v>0</v>
      </c>
      <c r="M49" s="118">
        <v>0</v>
      </c>
      <c r="N49" s="118">
        <v>0</v>
      </c>
    </row>
    <row r="50" spans="1:18" s="117" customFormat="1" x14ac:dyDescent="0.25">
      <c r="A50" s="112"/>
      <c r="B50" s="113" t="s">
        <v>44</v>
      </c>
      <c r="C50" s="115">
        <v>3</v>
      </c>
      <c r="D50" s="115">
        <f t="shared" si="4"/>
        <v>2</v>
      </c>
      <c r="E50" s="115"/>
      <c r="F50" s="115"/>
      <c r="G50" s="115"/>
      <c r="H50" s="115"/>
      <c r="I50" s="115"/>
      <c r="J50" s="115"/>
      <c r="K50" s="115"/>
      <c r="L50" s="115">
        <v>1</v>
      </c>
      <c r="M50" s="115">
        <v>0</v>
      </c>
      <c r="N50" s="116">
        <v>1</v>
      </c>
    </row>
    <row r="51" spans="1:18" s="117" customFormat="1" x14ac:dyDescent="0.25">
      <c r="A51" s="112"/>
      <c r="B51" s="113" t="s">
        <v>45</v>
      </c>
      <c r="C51" s="115" t="s">
        <v>21</v>
      </c>
      <c r="D51" s="118">
        <f t="shared" si="4"/>
        <v>1</v>
      </c>
      <c r="E51" s="115"/>
      <c r="F51" s="115"/>
      <c r="G51" s="115"/>
      <c r="H51" s="115"/>
      <c r="I51" s="115"/>
      <c r="J51" s="115"/>
      <c r="K51" s="115"/>
      <c r="L51" s="118">
        <v>1</v>
      </c>
      <c r="M51" s="118">
        <v>0</v>
      </c>
      <c r="N51" s="116"/>
    </row>
    <row r="52" spans="1:18" x14ac:dyDescent="0.25">
      <c r="A52" s="36" t="s">
        <v>137</v>
      </c>
      <c r="B52" s="31" t="s">
        <v>42</v>
      </c>
      <c r="C52" s="2">
        <v>3</v>
      </c>
      <c r="D52" s="2">
        <f t="shared" si="4"/>
        <v>3.25</v>
      </c>
      <c r="E52" s="2"/>
      <c r="F52" s="2"/>
      <c r="G52" s="2"/>
      <c r="H52" s="2">
        <v>0.5</v>
      </c>
      <c r="I52" s="2">
        <v>0.5</v>
      </c>
      <c r="J52" s="2">
        <v>1</v>
      </c>
      <c r="K52" s="2">
        <v>1</v>
      </c>
      <c r="L52" s="8">
        <v>0.25</v>
      </c>
      <c r="M52" s="2">
        <v>0</v>
      </c>
      <c r="N52" s="105">
        <v>0</v>
      </c>
      <c r="Q52" s="110"/>
      <c r="R52" s="110"/>
    </row>
    <row r="53" spans="1:18" x14ac:dyDescent="0.25">
      <c r="A53" s="52" t="s">
        <v>66</v>
      </c>
      <c r="B53" s="31" t="s">
        <v>43</v>
      </c>
      <c r="C53" s="2"/>
      <c r="D53" s="3">
        <f t="shared" si="4"/>
        <v>3.25</v>
      </c>
      <c r="E53" s="2"/>
      <c r="F53" s="2"/>
      <c r="G53" s="2"/>
      <c r="H53" s="3">
        <v>0.5</v>
      </c>
      <c r="I53" s="3">
        <v>0.5</v>
      </c>
      <c r="J53" s="3">
        <v>1</v>
      </c>
      <c r="K53" s="3">
        <v>1</v>
      </c>
      <c r="L53" s="91">
        <v>0.25</v>
      </c>
      <c r="M53" s="3">
        <v>0</v>
      </c>
      <c r="N53" s="3">
        <v>0</v>
      </c>
      <c r="Q53" s="110"/>
      <c r="R53" s="110"/>
    </row>
    <row r="54" spans="1:18" x14ac:dyDescent="0.25">
      <c r="A54" s="52" t="s">
        <v>67</v>
      </c>
      <c r="B54" s="31" t="s">
        <v>44</v>
      </c>
      <c r="C54" s="2">
        <v>2.5</v>
      </c>
      <c r="D54" s="2">
        <f t="shared" si="4"/>
        <v>2.75</v>
      </c>
      <c r="E54" s="2"/>
      <c r="F54" s="2"/>
      <c r="G54" s="2"/>
      <c r="H54" s="2"/>
      <c r="I54" s="2"/>
      <c r="J54" s="2"/>
      <c r="K54" s="2"/>
      <c r="L54" s="8">
        <v>0.75</v>
      </c>
      <c r="M54" s="2">
        <v>1</v>
      </c>
      <c r="N54" s="105">
        <v>1</v>
      </c>
      <c r="Q54" s="110"/>
      <c r="R54" s="110"/>
    </row>
    <row r="55" spans="1:18" x14ac:dyDescent="0.25">
      <c r="A55" s="36"/>
      <c r="B55" s="31" t="s">
        <v>45</v>
      </c>
      <c r="C55" s="2"/>
      <c r="D55" s="3">
        <f t="shared" si="4"/>
        <v>1.75</v>
      </c>
      <c r="E55" s="2"/>
      <c r="F55" s="2"/>
      <c r="G55" s="2"/>
      <c r="H55" s="2"/>
      <c r="I55" s="2"/>
      <c r="J55" s="2"/>
      <c r="K55" s="2"/>
      <c r="L55" s="91">
        <v>0.75</v>
      </c>
      <c r="M55" s="3">
        <v>1</v>
      </c>
      <c r="N55" s="105"/>
      <c r="Q55" s="110"/>
      <c r="R55" s="110"/>
    </row>
    <row r="56" spans="1:18" s="117" customFormat="1" x14ac:dyDescent="0.25">
      <c r="A56" s="112" t="s">
        <v>138</v>
      </c>
      <c r="B56" s="113" t="s">
        <v>42</v>
      </c>
      <c r="C56" s="115">
        <v>2</v>
      </c>
      <c r="D56" s="115">
        <f t="shared" si="4"/>
        <v>2.5</v>
      </c>
      <c r="E56" s="115"/>
      <c r="F56" s="115"/>
      <c r="G56" s="115"/>
      <c r="H56" s="115">
        <v>0.5</v>
      </c>
      <c r="I56" s="115">
        <v>0.5</v>
      </c>
      <c r="J56" s="115">
        <v>0.5</v>
      </c>
      <c r="K56" s="115">
        <v>0.5</v>
      </c>
      <c r="L56" s="115">
        <v>0.5</v>
      </c>
      <c r="M56" s="115">
        <v>0</v>
      </c>
      <c r="N56" s="116">
        <v>0</v>
      </c>
    </row>
    <row r="57" spans="1:18" s="117" customFormat="1" x14ac:dyDescent="0.25">
      <c r="A57" s="113" t="s">
        <v>69</v>
      </c>
      <c r="B57" s="113" t="s">
        <v>43</v>
      </c>
      <c r="C57" s="115"/>
      <c r="D57" s="118">
        <f t="shared" si="4"/>
        <v>2.25</v>
      </c>
      <c r="E57" s="115"/>
      <c r="F57" s="115"/>
      <c r="G57" s="115"/>
      <c r="H57" s="118">
        <v>0.5</v>
      </c>
      <c r="I57" s="118">
        <v>0.5</v>
      </c>
      <c r="J57" s="118">
        <v>0.5</v>
      </c>
      <c r="K57" s="118">
        <v>0.5</v>
      </c>
      <c r="L57" s="118">
        <v>0.25</v>
      </c>
      <c r="M57" s="118">
        <v>0</v>
      </c>
      <c r="N57" s="118">
        <v>0</v>
      </c>
    </row>
    <row r="58" spans="1:18" s="117" customFormat="1" x14ac:dyDescent="0.25">
      <c r="A58" s="113"/>
      <c r="B58" s="113" t="s">
        <v>44</v>
      </c>
      <c r="C58" s="115">
        <v>1.5</v>
      </c>
      <c r="D58" s="115">
        <f t="shared" si="4"/>
        <v>1.5</v>
      </c>
      <c r="E58" s="115"/>
      <c r="F58" s="115"/>
      <c r="G58" s="115"/>
      <c r="H58" s="115"/>
      <c r="I58" s="115"/>
      <c r="J58" s="115"/>
      <c r="K58" s="115"/>
      <c r="L58" s="115">
        <v>0.5</v>
      </c>
      <c r="M58" s="115">
        <v>0</v>
      </c>
      <c r="N58" s="116">
        <v>1</v>
      </c>
    </row>
    <row r="59" spans="1:18" s="117" customFormat="1" x14ac:dyDescent="0.25">
      <c r="A59" s="112"/>
      <c r="B59" s="113" t="s">
        <v>45</v>
      </c>
      <c r="C59" s="115"/>
      <c r="D59" s="118">
        <f t="shared" si="4"/>
        <v>0.75</v>
      </c>
      <c r="E59" s="115"/>
      <c r="F59" s="115"/>
      <c r="G59" s="115"/>
      <c r="H59" s="115"/>
      <c r="I59" s="115"/>
      <c r="J59" s="115"/>
      <c r="K59" s="115"/>
      <c r="L59" s="118">
        <v>0.75</v>
      </c>
      <c r="M59" s="118">
        <v>0</v>
      </c>
      <c r="N59" s="116"/>
    </row>
    <row r="60" spans="1:18" x14ac:dyDescent="0.25">
      <c r="A60" s="36" t="s">
        <v>139</v>
      </c>
      <c r="B60" s="31" t="s">
        <v>42</v>
      </c>
      <c r="C60" s="2">
        <v>5.25</v>
      </c>
      <c r="D60" s="2">
        <f t="shared" si="4"/>
        <v>6.25</v>
      </c>
      <c r="E60" s="2"/>
      <c r="F60" s="2"/>
      <c r="G60" s="2"/>
      <c r="H60" s="2">
        <v>0.5</v>
      </c>
      <c r="I60" s="2">
        <v>1.5</v>
      </c>
      <c r="J60" s="2">
        <v>1.75</v>
      </c>
      <c r="K60" s="2">
        <v>1.5</v>
      </c>
      <c r="L60" s="8">
        <v>1</v>
      </c>
      <c r="M60" s="2">
        <v>0</v>
      </c>
      <c r="N60" s="105">
        <v>0</v>
      </c>
      <c r="Q60" s="110"/>
      <c r="R60" s="110"/>
    </row>
    <row r="61" spans="1:18" x14ac:dyDescent="0.25">
      <c r="A61" s="52" t="s">
        <v>70</v>
      </c>
      <c r="B61" s="31" t="s">
        <v>43</v>
      </c>
      <c r="C61" s="2"/>
      <c r="D61" s="3">
        <f t="shared" si="4"/>
        <v>6.25</v>
      </c>
      <c r="E61" s="2"/>
      <c r="F61" s="2"/>
      <c r="G61" s="2"/>
      <c r="H61" s="3">
        <v>0.5</v>
      </c>
      <c r="I61" s="3">
        <v>1.5</v>
      </c>
      <c r="J61" s="3">
        <v>1.75</v>
      </c>
      <c r="K61" s="3">
        <v>1.5</v>
      </c>
      <c r="L61" s="91">
        <v>1</v>
      </c>
      <c r="M61" s="3">
        <v>0</v>
      </c>
      <c r="N61" s="3">
        <v>0</v>
      </c>
      <c r="Q61" s="110"/>
      <c r="R61" s="110"/>
    </row>
    <row r="62" spans="1:18" x14ac:dyDescent="0.25">
      <c r="A62" s="36"/>
      <c r="B62" s="31" t="s">
        <v>44</v>
      </c>
      <c r="C62" s="2">
        <v>4.25</v>
      </c>
      <c r="D62" s="2">
        <f t="shared" si="4"/>
        <v>1.5</v>
      </c>
      <c r="E62" s="2"/>
      <c r="F62" s="2"/>
      <c r="G62" s="2"/>
      <c r="H62" s="2"/>
      <c r="I62" s="2"/>
      <c r="J62" s="2"/>
      <c r="K62" s="2"/>
      <c r="L62" s="8">
        <v>0.5</v>
      </c>
      <c r="M62" s="2">
        <v>0.5</v>
      </c>
      <c r="N62" s="105">
        <v>0.5</v>
      </c>
      <c r="Q62" s="110"/>
      <c r="R62" s="110"/>
    </row>
    <row r="63" spans="1:18" x14ac:dyDescent="0.25">
      <c r="A63" s="36"/>
      <c r="B63" s="31" t="s">
        <v>45</v>
      </c>
      <c r="C63" s="2"/>
      <c r="D63" s="3">
        <f t="shared" si="4"/>
        <v>1.5</v>
      </c>
      <c r="E63" s="2"/>
      <c r="F63" s="2"/>
      <c r="G63" s="2"/>
      <c r="H63" s="2"/>
      <c r="I63" s="2"/>
      <c r="J63" s="2"/>
      <c r="K63" s="2"/>
      <c r="L63" s="91">
        <v>0.5</v>
      </c>
      <c r="M63" s="3">
        <v>1</v>
      </c>
      <c r="N63" s="105"/>
      <c r="Q63" s="110"/>
      <c r="R63" s="110"/>
    </row>
    <row r="64" spans="1:18" s="117" customFormat="1" x14ac:dyDescent="0.25">
      <c r="A64" s="112" t="s">
        <v>140</v>
      </c>
      <c r="B64" s="113" t="s">
        <v>42</v>
      </c>
      <c r="C64" s="115">
        <v>4.5</v>
      </c>
      <c r="D64" s="115">
        <f t="shared" si="4"/>
        <v>4.75</v>
      </c>
      <c r="E64" s="115"/>
      <c r="F64" s="115"/>
      <c r="G64" s="115"/>
      <c r="H64" s="115">
        <v>0.5</v>
      </c>
      <c r="I64" s="115">
        <v>1.5</v>
      </c>
      <c r="J64" s="115">
        <v>1.5</v>
      </c>
      <c r="K64" s="115">
        <v>1</v>
      </c>
      <c r="L64" s="115">
        <v>0.25</v>
      </c>
      <c r="M64" s="115">
        <v>0</v>
      </c>
      <c r="N64" s="116">
        <v>0</v>
      </c>
    </row>
    <row r="65" spans="1:18" s="117" customFormat="1" x14ac:dyDescent="0.25">
      <c r="A65" s="113" t="s">
        <v>71</v>
      </c>
      <c r="B65" s="113" t="s">
        <v>43</v>
      </c>
      <c r="C65" s="115"/>
      <c r="D65" s="118">
        <f t="shared" si="4"/>
        <v>4.75</v>
      </c>
      <c r="E65" s="115"/>
      <c r="F65" s="115"/>
      <c r="G65" s="115"/>
      <c r="H65" s="118">
        <v>0.5</v>
      </c>
      <c r="I65" s="118">
        <v>1.5</v>
      </c>
      <c r="J65" s="118">
        <v>1.5</v>
      </c>
      <c r="K65" s="118">
        <v>1</v>
      </c>
      <c r="L65" s="118">
        <v>0.25</v>
      </c>
      <c r="M65" s="118">
        <v>0</v>
      </c>
      <c r="N65" s="118">
        <v>0</v>
      </c>
    </row>
    <row r="66" spans="1:18" s="117" customFormat="1" x14ac:dyDescent="0.25">
      <c r="A66" s="112"/>
      <c r="B66" s="113" t="s">
        <v>44</v>
      </c>
      <c r="C66" s="115">
        <v>3</v>
      </c>
      <c r="D66" s="115">
        <f t="shared" si="4"/>
        <v>2.75</v>
      </c>
      <c r="E66" s="115"/>
      <c r="F66" s="115"/>
      <c r="G66" s="115"/>
      <c r="H66" s="115"/>
      <c r="I66" s="115"/>
      <c r="J66" s="115"/>
      <c r="K66" s="115"/>
      <c r="L66" s="115">
        <v>0.75</v>
      </c>
      <c r="M66" s="115">
        <v>1</v>
      </c>
      <c r="N66" s="116">
        <v>1</v>
      </c>
    </row>
    <row r="67" spans="1:18" s="117" customFormat="1" x14ac:dyDescent="0.25">
      <c r="A67" s="112"/>
      <c r="B67" s="113" t="s">
        <v>45</v>
      </c>
      <c r="C67" s="115"/>
      <c r="D67" s="118">
        <f t="shared" si="4"/>
        <v>1.75</v>
      </c>
      <c r="E67" s="115"/>
      <c r="F67" s="115"/>
      <c r="G67" s="115"/>
      <c r="H67" s="115"/>
      <c r="I67" s="115"/>
      <c r="J67" s="115"/>
      <c r="K67" s="115"/>
      <c r="L67" s="118">
        <v>0.75</v>
      </c>
      <c r="M67" s="118">
        <v>1</v>
      </c>
      <c r="N67" s="116"/>
    </row>
    <row r="68" spans="1:18" x14ac:dyDescent="0.25">
      <c r="A68" s="36" t="s">
        <v>141</v>
      </c>
      <c r="B68" s="31" t="s">
        <v>42</v>
      </c>
      <c r="C68" s="2">
        <v>3.5</v>
      </c>
      <c r="D68" s="2">
        <f t="shared" si="4"/>
        <v>3.75</v>
      </c>
      <c r="E68" s="2"/>
      <c r="F68" s="2"/>
      <c r="G68" s="2"/>
      <c r="H68" s="2">
        <v>0.5</v>
      </c>
      <c r="I68" s="2">
        <v>1</v>
      </c>
      <c r="J68" s="2">
        <v>1</v>
      </c>
      <c r="K68" s="2">
        <v>1</v>
      </c>
      <c r="L68" s="8">
        <v>0.25</v>
      </c>
      <c r="M68" s="2">
        <v>0</v>
      </c>
      <c r="N68" s="105">
        <v>0</v>
      </c>
      <c r="Q68" s="110"/>
      <c r="R68" s="110"/>
    </row>
    <row r="69" spans="1:18" x14ac:dyDescent="0.25">
      <c r="A69" s="52" t="s">
        <v>72</v>
      </c>
      <c r="B69" s="31" t="s">
        <v>43</v>
      </c>
      <c r="C69" s="2"/>
      <c r="D69" s="3">
        <f t="shared" si="4"/>
        <v>3.75</v>
      </c>
      <c r="E69" s="2"/>
      <c r="F69" s="2"/>
      <c r="G69" s="2"/>
      <c r="H69" s="3">
        <v>0.5</v>
      </c>
      <c r="I69" s="3">
        <v>1</v>
      </c>
      <c r="J69" s="3">
        <v>1</v>
      </c>
      <c r="K69" s="3">
        <v>1</v>
      </c>
      <c r="L69" s="91">
        <v>0.25</v>
      </c>
      <c r="M69" s="3">
        <v>0</v>
      </c>
      <c r="N69" s="3">
        <v>0</v>
      </c>
      <c r="Q69" s="110"/>
      <c r="R69" s="110"/>
    </row>
    <row r="70" spans="1:18" x14ac:dyDescent="0.25">
      <c r="A70" s="52" t="s">
        <v>73</v>
      </c>
      <c r="B70" s="31" t="s">
        <v>44</v>
      </c>
      <c r="C70" s="2">
        <v>3</v>
      </c>
      <c r="D70" s="2">
        <f t="shared" si="4"/>
        <v>2.75</v>
      </c>
      <c r="E70" s="2"/>
      <c r="F70" s="2"/>
      <c r="G70" s="2"/>
      <c r="H70" s="2"/>
      <c r="I70" s="2"/>
      <c r="J70" s="2"/>
      <c r="K70" s="2"/>
      <c r="L70" s="8">
        <v>0.75</v>
      </c>
      <c r="M70" s="2">
        <v>1</v>
      </c>
      <c r="N70" s="105">
        <v>1</v>
      </c>
      <c r="Q70" s="110"/>
      <c r="R70" s="110"/>
    </row>
    <row r="71" spans="1:18" x14ac:dyDescent="0.25">
      <c r="A71" s="36"/>
      <c r="B71" s="31" t="s">
        <v>45</v>
      </c>
      <c r="C71" s="2"/>
      <c r="D71" s="3">
        <f t="shared" si="4"/>
        <v>1.75</v>
      </c>
      <c r="E71" s="2"/>
      <c r="F71" s="2"/>
      <c r="G71" s="2"/>
      <c r="H71" s="2"/>
      <c r="I71" s="2"/>
      <c r="J71" s="2"/>
      <c r="K71" s="2"/>
      <c r="L71" s="91">
        <v>0.75</v>
      </c>
      <c r="M71" s="3">
        <v>1</v>
      </c>
      <c r="N71" s="2"/>
      <c r="Q71" s="110"/>
      <c r="R71" s="110"/>
    </row>
    <row r="72" spans="1:18" s="122" customFormat="1" x14ac:dyDescent="0.25">
      <c r="A72" s="119" t="s">
        <v>60</v>
      </c>
      <c r="B72" s="120" t="s">
        <v>42</v>
      </c>
      <c r="C72" s="121">
        <v>0</v>
      </c>
      <c r="D72" s="115">
        <f t="shared" si="4"/>
        <v>0</v>
      </c>
      <c r="E72" s="121"/>
      <c r="F72" s="121"/>
      <c r="G72" s="121"/>
      <c r="H72" s="121"/>
      <c r="I72" s="121"/>
      <c r="J72" s="121"/>
      <c r="K72" s="121"/>
      <c r="L72" s="121"/>
      <c r="M72" s="121"/>
      <c r="N72" s="121"/>
    </row>
    <row r="73" spans="1:18" s="122" customFormat="1" x14ac:dyDescent="0.25">
      <c r="A73" s="119"/>
      <c r="B73" s="120" t="s">
        <v>43</v>
      </c>
      <c r="C73" s="121"/>
      <c r="D73" s="118">
        <f t="shared" si="4"/>
        <v>0</v>
      </c>
      <c r="E73" s="121"/>
      <c r="F73" s="121"/>
      <c r="G73" s="121"/>
      <c r="H73" s="121"/>
      <c r="I73" s="121"/>
      <c r="J73" s="121"/>
      <c r="K73" s="121"/>
      <c r="L73" s="121"/>
      <c r="M73" s="121"/>
      <c r="N73" s="121"/>
    </row>
    <row r="74" spans="1:18" s="122" customFormat="1" x14ac:dyDescent="0.25">
      <c r="A74" s="119"/>
      <c r="B74" s="120" t="s">
        <v>44</v>
      </c>
      <c r="C74" s="121">
        <v>0</v>
      </c>
      <c r="D74" s="115">
        <f t="shared" si="4"/>
        <v>0</v>
      </c>
      <c r="E74" s="121"/>
      <c r="F74" s="121"/>
      <c r="G74" s="121"/>
      <c r="H74" s="121"/>
      <c r="I74" s="121"/>
      <c r="J74" s="121"/>
      <c r="K74" s="121"/>
      <c r="L74" s="121"/>
      <c r="M74" s="121"/>
      <c r="N74" s="121"/>
    </row>
    <row r="75" spans="1:18" s="122" customFormat="1" x14ac:dyDescent="0.25">
      <c r="A75" s="119"/>
      <c r="B75" s="120" t="s">
        <v>45</v>
      </c>
      <c r="C75" s="121"/>
      <c r="D75" s="118">
        <f t="shared" si="4"/>
        <v>0</v>
      </c>
      <c r="E75" s="121"/>
      <c r="F75" s="121"/>
      <c r="G75" s="121"/>
      <c r="H75" s="121"/>
      <c r="I75" s="121"/>
      <c r="J75" s="121"/>
      <c r="K75" s="121"/>
      <c r="L75" s="121"/>
      <c r="M75" s="121"/>
      <c r="N75" s="121"/>
    </row>
    <row r="76" spans="1:18" x14ac:dyDescent="0.25">
      <c r="A76" s="36" t="s">
        <v>142</v>
      </c>
      <c r="B76" s="31" t="s">
        <v>42</v>
      </c>
      <c r="C76" s="2">
        <v>2.25</v>
      </c>
      <c r="D76" s="2">
        <f t="shared" si="4"/>
        <v>2.25</v>
      </c>
      <c r="E76" s="2"/>
      <c r="F76" s="2"/>
      <c r="G76" s="2"/>
      <c r="H76" s="2">
        <v>0.25</v>
      </c>
      <c r="I76" s="2">
        <v>0.5</v>
      </c>
      <c r="J76" s="2">
        <v>1</v>
      </c>
      <c r="K76" s="2">
        <v>0.5</v>
      </c>
      <c r="L76" s="8">
        <v>0</v>
      </c>
      <c r="M76" s="2">
        <v>0</v>
      </c>
      <c r="N76" s="105">
        <v>0</v>
      </c>
      <c r="Q76" s="110"/>
      <c r="R76" s="110"/>
    </row>
    <row r="77" spans="1:18" x14ac:dyDescent="0.25">
      <c r="A77" s="52" t="s">
        <v>74</v>
      </c>
      <c r="B77" s="31" t="s">
        <v>43</v>
      </c>
      <c r="C77" s="2"/>
      <c r="D77" s="3">
        <f t="shared" si="4"/>
        <v>2.75</v>
      </c>
      <c r="E77" s="2"/>
      <c r="F77" s="2"/>
      <c r="G77" s="2"/>
      <c r="H77" s="3">
        <v>0.25</v>
      </c>
      <c r="I77" s="3">
        <v>0.5</v>
      </c>
      <c r="J77" s="3">
        <v>1</v>
      </c>
      <c r="K77" s="3">
        <v>1</v>
      </c>
      <c r="L77" s="91">
        <v>0</v>
      </c>
      <c r="M77" s="3">
        <v>0</v>
      </c>
      <c r="N77" s="3">
        <v>0</v>
      </c>
      <c r="Q77" s="110"/>
      <c r="R77" s="110"/>
    </row>
    <row r="78" spans="1:18" x14ac:dyDescent="0.25">
      <c r="A78" s="52" t="s">
        <v>91</v>
      </c>
      <c r="B78" s="31" t="s">
        <v>44</v>
      </c>
      <c r="C78" s="2">
        <v>2.25</v>
      </c>
      <c r="D78" s="2">
        <f t="shared" si="4"/>
        <v>2.25</v>
      </c>
      <c r="E78" s="2"/>
      <c r="F78" s="2"/>
      <c r="G78" s="2"/>
      <c r="H78" s="2"/>
      <c r="I78" s="2"/>
      <c r="J78" s="2"/>
      <c r="K78" s="2"/>
      <c r="L78" s="8">
        <v>1</v>
      </c>
      <c r="M78" s="2">
        <v>0.75</v>
      </c>
      <c r="N78" s="105">
        <v>0.5</v>
      </c>
      <c r="Q78" s="110"/>
      <c r="R78" s="110"/>
    </row>
    <row r="79" spans="1:18" x14ac:dyDescent="0.25">
      <c r="A79" s="36"/>
      <c r="B79" s="31" t="s">
        <v>45</v>
      </c>
      <c r="C79" s="2"/>
      <c r="D79" s="3">
        <f t="shared" si="4"/>
        <v>2</v>
      </c>
      <c r="E79" s="2"/>
      <c r="F79" s="2"/>
      <c r="G79" s="2"/>
      <c r="H79" s="2"/>
      <c r="I79" s="2"/>
      <c r="J79" s="2"/>
      <c r="K79" s="2"/>
      <c r="L79" s="91">
        <v>1</v>
      </c>
      <c r="M79" s="3">
        <v>1</v>
      </c>
      <c r="N79" s="105"/>
      <c r="Q79" s="110"/>
      <c r="R79" s="110"/>
    </row>
    <row r="80" spans="1:18" s="117" customFormat="1" x14ac:dyDescent="0.25">
      <c r="A80" s="112" t="s">
        <v>143</v>
      </c>
      <c r="B80" s="113" t="s">
        <v>42</v>
      </c>
      <c r="C80" s="115">
        <v>2</v>
      </c>
      <c r="D80" s="115">
        <f t="shared" si="4"/>
        <v>2.5</v>
      </c>
      <c r="E80" s="115"/>
      <c r="F80" s="115"/>
      <c r="G80" s="115"/>
      <c r="H80" s="115">
        <v>0.5</v>
      </c>
      <c r="I80" s="115">
        <v>0.5</v>
      </c>
      <c r="J80" s="115">
        <v>0.5</v>
      </c>
      <c r="K80" s="115">
        <v>0.75</v>
      </c>
      <c r="L80" s="115">
        <v>0.25</v>
      </c>
      <c r="M80" s="115">
        <v>0</v>
      </c>
      <c r="N80" s="116">
        <v>0</v>
      </c>
    </row>
    <row r="81" spans="1:18" s="117" customFormat="1" x14ac:dyDescent="0.25">
      <c r="A81" s="113" t="s">
        <v>75</v>
      </c>
      <c r="B81" s="113" t="s">
        <v>43</v>
      </c>
      <c r="C81" s="115"/>
      <c r="D81" s="118">
        <f t="shared" si="4"/>
        <v>3</v>
      </c>
      <c r="E81" s="115"/>
      <c r="F81" s="115"/>
      <c r="G81" s="115"/>
      <c r="H81" s="118">
        <v>0.5</v>
      </c>
      <c r="I81" s="118">
        <v>1</v>
      </c>
      <c r="J81" s="118">
        <v>0.5</v>
      </c>
      <c r="K81" s="118">
        <v>0.75</v>
      </c>
      <c r="L81" s="118">
        <v>0.25</v>
      </c>
      <c r="M81" s="118">
        <v>0</v>
      </c>
      <c r="N81" s="118">
        <v>0</v>
      </c>
    </row>
    <row r="82" spans="1:18" s="117" customFormat="1" x14ac:dyDescent="0.25">
      <c r="A82" s="112"/>
      <c r="B82" s="113" t="s">
        <v>44</v>
      </c>
      <c r="C82" s="115">
        <v>3</v>
      </c>
      <c r="D82" s="115">
        <f t="shared" si="4"/>
        <v>2.75</v>
      </c>
      <c r="E82" s="115"/>
      <c r="F82" s="115"/>
      <c r="G82" s="115"/>
      <c r="H82" s="115"/>
      <c r="I82" s="115"/>
      <c r="J82" s="115"/>
      <c r="K82" s="115"/>
      <c r="L82" s="115">
        <v>0.75</v>
      </c>
      <c r="M82" s="115">
        <v>1</v>
      </c>
      <c r="N82" s="116">
        <v>1</v>
      </c>
    </row>
    <row r="83" spans="1:18" s="117" customFormat="1" x14ac:dyDescent="0.25">
      <c r="A83" s="112"/>
      <c r="B83" s="113" t="s">
        <v>45</v>
      </c>
      <c r="C83" s="115"/>
      <c r="D83" s="118">
        <f t="shared" si="4"/>
        <v>1.75</v>
      </c>
      <c r="E83" s="115"/>
      <c r="F83" s="115"/>
      <c r="G83" s="115"/>
      <c r="H83" s="115"/>
      <c r="I83" s="115"/>
      <c r="J83" s="115"/>
      <c r="K83" s="115"/>
      <c r="L83" s="118">
        <v>0.75</v>
      </c>
      <c r="M83" s="118">
        <v>1</v>
      </c>
      <c r="N83" s="116"/>
    </row>
    <row r="84" spans="1:18" x14ac:dyDescent="0.25">
      <c r="A84" s="36" t="s">
        <v>144</v>
      </c>
      <c r="B84" s="31" t="s">
        <v>42</v>
      </c>
      <c r="C84" s="2">
        <v>7.5</v>
      </c>
      <c r="D84" s="2">
        <f t="shared" si="4"/>
        <v>9</v>
      </c>
      <c r="E84" s="2"/>
      <c r="F84" s="2"/>
      <c r="G84" s="2"/>
      <c r="H84" s="2">
        <v>1.5</v>
      </c>
      <c r="I84" s="2">
        <v>2</v>
      </c>
      <c r="J84" s="2">
        <v>2</v>
      </c>
      <c r="K84" s="2">
        <v>2</v>
      </c>
      <c r="L84" s="8">
        <v>1.5</v>
      </c>
      <c r="M84" s="2">
        <v>0</v>
      </c>
      <c r="N84" s="105">
        <v>0</v>
      </c>
      <c r="Q84" s="110"/>
      <c r="R84" s="110"/>
    </row>
    <row r="85" spans="1:18" x14ac:dyDescent="0.25">
      <c r="A85" s="52" t="s">
        <v>76</v>
      </c>
      <c r="B85" s="31" t="s">
        <v>43</v>
      </c>
      <c r="C85" s="2"/>
      <c r="D85" s="3">
        <f t="shared" si="4"/>
        <v>9</v>
      </c>
      <c r="E85" s="2"/>
      <c r="F85" s="2"/>
      <c r="G85" s="2"/>
      <c r="H85" s="3">
        <v>1.5</v>
      </c>
      <c r="I85" s="3">
        <v>2</v>
      </c>
      <c r="J85" s="3">
        <v>2</v>
      </c>
      <c r="K85" s="3">
        <v>2</v>
      </c>
      <c r="L85" s="91">
        <v>1.5</v>
      </c>
      <c r="M85" s="3">
        <v>0</v>
      </c>
      <c r="N85" s="3">
        <v>0</v>
      </c>
      <c r="Q85" s="110"/>
      <c r="R85" s="110"/>
    </row>
    <row r="86" spans="1:18" x14ac:dyDescent="0.25">
      <c r="A86" s="52" t="s">
        <v>77</v>
      </c>
      <c r="B86" s="31" t="s">
        <v>44</v>
      </c>
      <c r="C86" s="2">
        <v>6</v>
      </c>
      <c r="D86" s="2">
        <f t="shared" si="4"/>
        <v>2.5</v>
      </c>
      <c r="E86" s="2"/>
      <c r="F86" s="2"/>
      <c r="G86" s="2"/>
      <c r="H86" s="2"/>
      <c r="I86" s="2"/>
      <c r="J86" s="2"/>
      <c r="K86" s="2"/>
      <c r="L86" s="8">
        <v>0.5</v>
      </c>
      <c r="M86" s="2">
        <v>1</v>
      </c>
      <c r="N86" s="105">
        <v>1</v>
      </c>
      <c r="Q86" s="110"/>
      <c r="R86" s="110"/>
    </row>
    <row r="87" spans="1:18" x14ac:dyDescent="0.25">
      <c r="A87" s="36"/>
      <c r="B87" s="31" t="s">
        <v>45</v>
      </c>
      <c r="C87" s="2"/>
      <c r="D87" s="3">
        <f t="shared" si="4"/>
        <v>1.5</v>
      </c>
      <c r="E87" s="2"/>
      <c r="F87" s="2"/>
      <c r="G87" s="2"/>
      <c r="H87" s="2"/>
      <c r="I87" s="2"/>
      <c r="J87" s="2"/>
      <c r="K87" s="2"/>
      <c r="L87" s="91">
        <v>0.5</v>
      </c>
      <c r="M87" s="3">
        <v>1</v>
      </c>
      <c r="N87" s="105"/>
      <c r="Q87" s="110"/>
      <c r="R87" s="110"/>
    </row>
    <row r="88" spans="1:18" s="117" customFormat="1" x14ac:dyDescent="0.25">
      <c r="A88" s="112" t="s">
        <v>64</v>
      </c>
      <c r="B88" s="113" t="s">
        <v>42</v>
      </c>
      <c r="C88" s="115">
        <v>11.5</v>
      </c>
      <c r="D88" s="115">
        <f t="shared" si="4"/>
        <v>11.5</v>
      </c>
      <c r="E88" s="115"/>
      <c r="F88" s="115"/>
      <c r="G88" s="115"/>
      <c r="H88" s="115">
        <v>0.5</v>
      </c>
      <c r="I88" s="115">
        <v>2</v>
      </c>
      <c r="J88" s="115">
        <v>2</v>
      </c>
      <c r="K88" s="115">
        <v>2</v>
      </c>
      <c r="L88" s="115">
        <v>2</v>
      </c>
      <c r="M88" s="115">
        <v>1.5</v>
      </c>
      <c r="N88" s="116">
        <v>1.5</v>
      </c>
    </row>
    <row r="89" spans="1:18" s="117" customFormat="1" x14ac:dyDescent="0.25">
      <c r="A89" s="113" t="s">
        <v>78</v>
      </c>
      <c r="B89" s="113" t="s">
        <v>43</v>
      </c>
      <c r="C89" s="115"/>
      <c r="D89" s="118">
        <f t="shared" si="4"/>
        <v>10.5</v>
      </c>
      <c r="E89" s="115"/>
      <c r="F89" s="115"/>
      <c r="G89" s="115"/>
      <c r="H89" s="118">
        <v>0.5</v>
      </c>
      <c r="I89" s="118">
        <v>2</v>
      </c>
      <c r="J89" s="118">
        <v>2</v>
      </c>
      <c r="K89" s="118">
        <v>2</v>
      </c>
      <c r="L89" s="118">
        <v>2</v>
      </c>
      <c r="M89" s="118">
        <v>2</v>
      </c>
      <c r="N89" s="116"/>
    </row>
    <row r="90" spans="1:18" s="117" customFormat="1" x14ac:dyDescent="0.25">
      <c r="A90" s="113" t="s">
        <v>79</v>
      </c>
      <c r="B90" s="113" t="s">
        <v>44</v>
      </c>
      <c r="C90" s="115">
        <v>0</v>
      </c>
      <c r="D90" s="115">
        <f t="shared" si="4"/>
        <v>0</v>
      </c>
      <c r="E90" s="115"/>
      <c r="F90" s="115"/>
      <c r="G90" s="115"/>
      <c r="H90" s="115"/>
      <c r="I90" s="115"/>
      <c r="J90" s="115"/>
      <c r="K90" s="115"/>
      <c r="L90" s="115">
        <v>0</v>
      </c>
      <c r="M90" s="115">
        <v>0</v>
      </c>
      <c r="N90" s="116">
        <v>0</v>
      </c>
    </row>
    <row r="91" spans="1:18" s="117" customFormat="1" x14ac:dyDescent="0.25">
      <c r="A91" s="112"/>
      <c r="B91" s="113" t="s">
        <v>45</v>
      </c>
      <c r="C91" s="115"/>
      <c r="D91" s="118">
        <f t="shared" si="4"/>
        <v>0</v>
      </c>
      <c r="E91" s="115"/>
      <c r="F91" s="115"/>
      <c r="G91" s="115"/>
      <c r="H91" s="115"/>
      <c r="I91" s="115"/>
      <c r="J91" s="115"/>
      <c r="K91" s="115"/>
      <c r="L91" s="115">
        <v>0</v>
      </c>
      <c r="M91" s="118">
        <v>0</v>
      </c>
      <c r="N91" s="118">
        <v>0</v>
      </c>
    </row>
    <row r="92" spans="1:18" x14ac:dyDescent="0.25">
      <c r="A92" s="36" t="s">
        <v>145</v>
      </c>
      <c r="B92" s="31" t="s">
        <v>42</v>
      </c>
      <c r="C92" s="2">
        <v>4</v>
      </c>
      <c r="D92" s="2">
        <f t="shared" si="4"/>
        <v>4</v>
      </c>
      <c r="E92" s="2"/>
      <c r="F92" s="2"/>
      <c r="G92" s="2"/>
      <c r="H92" s="2">
        <v>0.5</v>
      </c>
      <c r="I92" s="2">
        <v>1.5</v>
      </c>
      <c r="J92" s="2">
        <v>1</v>
      </c>
      <c r="K92" s="2">
        <v>1</v>
      </c>
      <c r="L92" s="8">
        <v>0</v>
      </c>
      <c r="M92" s="2">
        <v>0</v>
      </c>
      <c r="N92" s="105">
        <v>0</v>
      </c>
      <c r="Q92" s="110"/>
      <c r="R92" s="110"/>
    </row>
    <row r="93" spans="1:18" x14ac:dyDescent="0.25">
      <c r="A93" s="52" t="s">
        <v>80</v>
      </c>
      <c r="B93" s="31" t="s">
        <v>43</v>
      </c>
      <c r="C93" s="2"/>
      <c r="D93" s="3">
        <f t="shared" si="4"/>
        <v>4</v>
      </c>
      <c r="E93" s="2"/>
      <c r="F93" s="2"/>
      <c r="G93" s="2"/>
      <c r="H93" s="3">
        <v>0.5</v>
      </c>
      <c r="I93" s="3">
        <v>1.5</v>
      </c>
      <c r="J93" s="3">
        <v>1</v>
      </c>
      <c r="K93" s="3">
        <v>1</v>
      </c>
      <c r="L93" s="91">
        <v>0</v>
      </c>
      <c r="M93" s="3">
        <v>0</v>
      </c>
      <c r="N93" s="3">
        <v>0</v>
      </c>
      <c r="Q93" s="110"/>
      <c r="R93" s="110"/>
    </row>
    <row r="94" spans="1:18" x14ac:dyDescent="0.25">
      <c r="A94" s="52" t="s">
        <v>81</v>
      </c>
      <c r="B94" s="31" t="s">
        <v>44</v>
      </c>
      <c r="C94" s="2">
        <v>4</v>
      </c>
      <c r="D94" s="2">
        <f t="shared" si="4"/>
        <v>4</v>
      </c>
      <c r="E94" s="2"/>
      <c r="F94" s="2"/>
      <c r="G94" s="2"/>
      <c r="H94" s="2"/>
      <c r="I94" s="2"/>
      <c r="J94" s="2"/>
      <c r="K94" s="2"/>
      <c r="L94" s="8">
        <v>1</v>
      </c>
      <c r="M94" s="2">
        <v>1.5</v>
      </c>
      <c r="N94" s="105">
        <v>1.5</v>
      </c>
      <c r="Q94" s="110"/>
      <c r="R94" s="110"/>
    </row>
    <row r="95" spans="1:18" x14ac:dyDescent="0.25">
      <c r="A95" s="36"/>
      <c r="B95" s="31" t="s">
        <v>45</v>
      </c>
      <c r="C95" s="2"/>
      <c r="D95" s="3">
        <f t="shared" si="4"/>
        <v>2.5</v>
      </c>
      <c r="E95" s="2"/>
      <c r="F95" s="2"/>
      <c r="G95" s="2"/>
      <c r="H95" s="2"/>
      <c r="I95" s="2"/>
      <c r="J95" s="2"/>
      <c r="K95" s="2"/>
      <c r="L95" s="91">
        <v>1</v>
      </c>
      <c r="M95" s="3">
        <v>1.5</v>
      </c>
      <c r="N95" s="2"/>
      <c r="Q95" s="110"/>
      <c r="R95" s="110"/>
    </row>
    <row r="96" spans="1:18" x14ac:dyDescent="0.25">
      <c r="A96" s="36"/>
      <c r="B96" s="31"/>
      <c r="C96" s="2"/>
      <c r="D96" s="3"/>
      <c r="E96" s="2"/>
      <c r="F96" s="2"/>
      <c r="G96" s="2"/>
      <c r="H96" s="2"/>
      <c r="I96" s="2"/>
      <c r="J96" s="2"/>
      <c r="K96" s="2"/>
      <c r="L96" s="91"/>
      <c r="M96" s="2"/>
      <c r="N96" s="2"/>
      <c r="Q96" s="110"/>
      <c r="R96" s="110"/>
    </row>
    <row r="97" spans="1:18" x14ac:dyDescent="0.25">
      <c r="A97" s="36" t="s">
        <v>120</v>
      </c>
      <c r="B97" s="31"/>
      <c r="C97" s="2"/>
      <c r="D97" s="2"/>
      <c r="E97" s="2"/>
      <c r="F97" s="2"/>
      <c r="G97" s="2"/>
      <c r="H97" s="2"/>
      <c r="I97" s="2"/>
      <c r="J97" s="3">
        <v>5</v>
      </c>
      <c r="K97" s="3">
        <v>10</v>
      </c>
      <c r="L97" s="3">
        <v>0</v>
      </c>
      <c r="M97" s="3">
        <v>0</v>
      </c>
      <c r="N97" s="2"/>
      <c r="Q97" s="110"/>
      <c r="R97" s="110"/>
    </row>
    <row r="98" spans="1:18" x14ac:dyDescent="0.25">
      <c r="A98" s="36" t="s">
        <v>121</v>
      </c>
      <c r="B98" s="31"/>
      <c r="C98" s="2"/>
      <c r="D98" s="2"/>
      <c r="E98" s="2"/>
      <c r="F98" s="2"/>
      <c r="G98" s="2"/>
      <c r="H98" s="2"/>
      <c r="I98" s="2"/>
      <c r="J98" s="3">
        <v>5</v>
      </c>
      <c r="K98" s="3">
        <v>2.25</v>
      </c>
      <c r="L98" s="3">
        <v>5.25</v>
      </c>
      <c r="M98" s="3">
        <v>4.5</v>
      </c>
      <c r="N98" s="2"/>
      <c r="Q98" s="110"/>
      <c r="R98" s="110"/>
    </row>
    <row r="99" spans="1:18" x14ac:dyDescent="0.25">
      <c r="A99" s="36"/>
      <c r="B99" s="3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Q99" s="110"/>
      <c r="R99" s="110"/>
    </row>
    <row r="100" spans="1:18" s="54" customFormat="1" x14ac:dyDescent="0.25">
      <c r="A100" s="36" t="s">
        <v>92</v>
      </c>
      <c r="B100" s="57"/>
      <c r="C100" s="55"/>
      <c r="D100" s="55">
        <f>SUM(F100:N100)</f>
        <v>150</v>
      </c>
      <c r="E100" s="55"/>
      <c r="F100" s="55">
        <f>F22</f>
        <v>9</v>
      </c>
      <c r="G100" s="55">
        <f t="shared" ref="G100:N100" si="5">G22</f>
        <v>9</v>
      </c>
      <c r="H100" s="55">
        <f t="shared" si="5"/>
        <v>16</v>
      </c>
      <c r="I100" s="55">
        <f t="shared" si="5"/>
        <v>14</v>
      </c>
      <c r="J100" s="55">
        <f t="shared" si="5"/>
        <v>18</v>
      </c>
      <c r="K100" s="55">
        <f t="shared" si="5"/>
        <v>20</v>
      </c>
      <c r="L100" s="55">
        <f t="shared" si="5"/>
        <v>20</v>
      </c>
      <c r="M100" s="55">
        <f t="shared" si="5"/>
        <v>22</v>
      </c>
      <c r="N100" s="55">
        <f t="shared" si="5"/>
        <v>22</v>
      </c>
    </row>
    <row r="101" spans="1:18" s="54" customFormat="1" x14ac:dyDescent="0.25">
      <c r="A101" s="36" t="s">
        <v>126</v>
      </c>
      <c r="B101" s="57"/>
      <c r="C101" s="55"/>
      <c r="D101" s="55">
        <f>SUM(F101:N101)</f>
        <v>82.75</v>
      </c>
      <c r="E101" s="55"/>
      <c r="F101" s="55">
        <f>F32+F36+F40+F44+F48+F52+F56+F60+F64+F68+F72+F76+F80+F84+F88+F92</f>
        <v>4</v>
      </c>
      <c r="G101" s="55">
        <f t="shared" ref="G101:N101" si="6">G32+G36+G40+G44+G48+G52+G56+G60+G64+G68+G72+G76+G80+G84+G88+G92</f>
        <v>5.25</v>
      </c>
      <c r="H101" s="55">
        <f t="shared" si="6"/>
        <v>10.75</v>
      </c>
      <c r="I101" s="55">
        <f t="shared" si="6"/>
        <v>17</v>
      </c>
      <c r="J101" s="55">
        <f t="shared" si="6"/>
        <v>16.75</v>
      </c>
      <c r="K101" s="55">
        <f t="shared" si="6"/>
        <v>17</v>
      </c>
      <c r="L101" s="55">
        <f t="shared" si="6"/>
        <v>9</v>
      </c>
      <c r="M101" s="55">
        <f t="shared" si="6"/>
        <v>1.5</v>
      </c>
      <c r="N101" s="55">
        <f t="shared" si="6"/>
        <v>1.5</v>
      </c>
    </row>
    <row r="102" spans="1:18" s="54" customFormat="1" x14ac:dyDescent="0.25">
      <c r="A102" s="36" t="s">
        <v>127</v>
      </c>
      <c r="B102" s="57"/>
      <c r="C102" s="55"/>
      <c r="D102" s="55">
        <f>SUM(F102:N102)</f>
        <v>44.75</v>
      </c>
      <c r="E102" s="55"/>
      <c r="F102" s="55"/>
      <c r="G102" s="55"/>
      <c r="H102" s="55"/>
      <c r="I102" s="55"/>
      <c r="J102" s="55"/>
      <c r="K102" s="55"/>
      <c r="L102" s="55">
        <f>L34+L38+L42+L46+L50+L54+L58+L62+L66+L70+L74+L78+L82+L86+L90+L94</f>
        <v>12</v>
      </c>
      <c r="M102" s="55">
        <f t="shared" ref="M102:N102" si="7">M34+M38+M42+M46+M50+M54+M58+M62+M66+M70+M74+M78+M82+M86+M90+M94</f>
        <v>15.25</v>
      </c>
      <c r="N102" s="55">
        <f t="shared" si="7"/>
        <v>17.5</v>
      </c>
    </row>
    <row r="103" spans="1:18" s="54" customFormat="1" x14ac:dyDescent="0.25">
      <c r="A103" s="36"/>
      <c r="B103" s="57"/>
      <c r="C103" s="55" t="s">
        <v>24</v>
      </c>
      <c r="D103" s="55" t="s">
        <v>48</v>
      </c>
      <c r="E103" s="55"/>
      <c r="F103" s="55"/>
      <c r="G103" s="55"/>
      <c r="H103" s="55"/>
      <c r="I103" s="55"/>
      <c r="J103" s="55"/>
      <c r="K103" s="55"/>
      <c r="L103" s="55"/>
      <c r="M103" s="55"/>
      <c r="N103" s="55"/>
    </row>
    <row r="104" spans="1:18" s="54" customFormat="1" x14ac:dyDescent="0.25">
      <c r="A104" s="36" t="s">
        <v>40</v>
      </c>
      <c r="B104" s="57"/>
      <c r="C104" s="55">
        <f>C32+C36+C40+C44+C48+C52+C56+C60+C64+C68+C72+C76+C80+C84+C88+C92</f>
        <v>75</v>
      </c>
      <c r="D104" s="6">
        <f t="shared" ref="D104:D108" si="8">SUM(F104:N104)</f>
        <v>80</v>
      </c>
      <c r="E104" s="55"/>
      <c r="F104" s="6">
        <f t="shared" ref="F104:N104" si="9">F33+F37+F41+F45+F49+F53+F57+F61+F65+F69+F73+F77+F81+F85+F89+F93</f>
        <v>4</v>
      </c>
      <c r="G104" s="6">
        <f t="shared" si="9"/>
        <v>5.25</v>
      </c>
      <c r="H104" s="6">
        <f t="shared" si="9"/>
        <v>10.75</v>
      </c>
      <c r="I104" s="6">
        <f t="shared" si="9"/>
        <v>16.25</v>
      </c>
      <c r="J104" s="6">
        <f t="shared" si="9"/>
        <v>16.75</v>
      </c>
      <c r="K104" s="6">
        <f t="shared" si="9"/>
        <v>16.75</v>
      </c>
      <c r="L104" s="6">
        <f t="shared" si="9"/>
        <v>8.25</v>
      </c>
      <c r="M104" s="6">
        <f t="shared" si="9"/>
        <v>2</v>
      </c>
      <c r="N104" s="6">
        <f t="shared" si="9"/>
        <v>0</v>
      </c>
    </row>
    <row r="105" spans="1:18" s="54" customFormat="1" x14ac:dyDescent="0.25">
      <c r="E105" s="55"/>
      <c r="F105" s="6"/>
      <c r="G105" s="6"/>
      <c r="H105" s="6"/>
      <c r="I105" s="6"/>
      <c r="J105" s="6"/>
      <c r="K105" s="6"/>
      <c r="L105" s="6"/>
      <c r="M105" s="6"/>
      <c r="N105" s="6"/>
    </row>
    <row r="106" spans="1:18" s="54" customFormat="1" x14ac:dyDescent="0.25">
      <c r="A106" s="36" t="s">
        <v>41</v>
      </c>
      <c r="B106" s="57"/>
      <c r="C106" s="55">
        <f>C34+C38+C42+C46+C50+C54+C58+C62+C66+C70+C74+C78+C82+C86+C90+C94</f>
        <v>56</v>
      </c>
      <c r="D106" s="6">
        <f>SUM(F106:N106)</f>
        <v>28.5</v>
      </c>
      <c r="E106" s="55"/>
      <c r="F106" s="6"/>
      <c r="G106" s="6"/>
      <c r="H106" s="6"/>
      <c r="I106" s="6"/>
      <c r="J106" s="6"/>
      <c r="K106" s="6"/>
      <c r="L106" s="6">
        <f>L35+L39+L43+L47+L51+L55+L59+L63+L67+L71+L75+L79+L83+L87+L91+L95</f>
        <v>12.75</v>
      </c>
      <c r="M106" s="6">
        <f>M35+M39+M43+M47+M51+M55+M59+M63+M67+M71+M75+M79+M83+M87+M91+M95</f>
        <v>15.75</v>
      </c>
      <c r="N106" s="6"/>
    </row>
    <row r="107" spans="1:18" s="54" customFormat="1" x14ac:dyDescent="0.25">
      <c r="A107" s="36"/>
      <c r="B107" s="57"/>
      <c r="C107" s="55"/>
      <c r="D107" s="6"/>
      <c r="E107" s="55"/>
      <c r="F107" s="6"/>
      <c r="G107" s="6"/>
      <c r="H107" s="6"/>
      <c r="I107" s="6"/>
      <c r="J107" s="6"/>
      <c r="K107" s="6"/>
      <c r="L107" s="6"/>
      <c r="M107" s="6"/>
      <c r="N107" s="6"/>
    </row>
    <row r="108" spans="1:18" s="54" customFormat="1" x14ac:dyDescent="0.25">
      <c r="A108" s="36" t="s">
        <v>37</v>
      </c>
      <c r="B108" s="57"/>
      <c r="C108" s="55">
        <f>C104+C106</f>
        <v>131</v>
      </c>
      <c r="D108" s="6">
        <f t="shared" si="8"/>
        <v>108.5</v>
      </c>
      <c r="E108" s="55" t="s">
        <v>21</v>
      </c>
      <c r="F108" s="6">
        <f>F104+F106</f>
        <v>4</v>
      </c>
      <c r="G108" s="6">
        <f t="shared" ref="G108:N108" si="10">G104+G106</f>
        <v>5.25</v>
      </c>
      <c r="H108" s="6">
        <f t="shared" si="10"/>
        <v>10.75</v>
      </c>
      <c r="I108" s="6">
        <f t="shared" si="10"/>
        <v>16.25</v>
      </c>
      <c r="J108" s="6">
        <f t="shared" si="10"/>
        <v>16.75</v>
      </c>
      <c r="K108" s="6">
        <f t="shared" si="10"/>
        <v>16.75</v>
      </c>
      <c r="L108" s="6">
        <f t="shared" si="10"/>
        <v>21</v>
      </c>
      <c r="M108" s="6">
        <f t="shared" si="10"/>
        <v>17.75</v>
      </c>
      <c r="N108" s="6">
        <f t="shared" si="10"/>
        <v>0</v>
      </c>
    </row>
    <row r="109" spans="1:18" x14ac:dyDescent="0.25">
      <c r="A109" s="63"/>
      <c r="B109" s="63"/>
      <c r="C109" s="63"/>
      <c r="D109" s="63"/>
      <c r="E109" s="123"/>
      <c r="F109" s="123"/>
      <c r="G109" s="123"/>
      <c r="H109" s="123"/>
      <c r="I109" s="123"/>
      <c r="J109" s="123"/>
      <c r="K109" s="123"/>
      <c r="L109" s="123"/>
      <c r="M109" s="123"/>
      <c r="N109" s="123"/>
      <c r="Q109" s="110"/>
      <c r="R109" s="110"/>
    </row>
    <row r="110" spans="1:18" x14ac:dyDescent="0.25">
      <c r="A110" s="74" t="s">
        <v>93</v>
      </c>
      <c r="B110" s="124"/>
      <c r="C110" s="124"/>
      <c r="D110" s="124"/>
      <c r="E110" s="123"/>
      <c r="F110" s="123"/>
      <c r="G110" s="64"/>
      <c r="H110" s="123"/>
      <c r="I110" s="123"/>
      <c r="J110" s="123"/>
      <c r="K110" s="123"/>
      <c r="L110" s="123"/>
      <c r="M110" s="123"/>
      <c r="N110" s="123"/>
      <c r="Q110" s="110"/>
      <c r="R110" s="110"/>
    </row>
    <row r="111" spans="1:18" x14ac:dyDescent="0.25">
      <c r="A111" s="74"/>
      <c r="B111" s="95">
        <f>SUM(J111:N111)</f>
        <v>8.75</v>
      </c>
      <c r="C111" s="124"/>
      <c r="D111" s="124"/>
      <c r="E111" s="123"/>
      <c r="F111" s="123"/>
      <c r="G111" s="64"/>
      <c r="H111" s="123"/>
      <c r="I111" s="123"/>
      <c r="J111" s="65">
        <f>SUM(J112:J125)</f>
        <v>2</v>
      </c>
      <c r="K111" s="65">
        <f t="shared" ref="K111:N111" si="11">SUM(K112:K125)</f>
        <v>2.5</v>
      </c>
      <c r="L111" s="65">
        <f t="shared" si="11"/>
        <v>1.5</v>
      </c>
      <c r="M111" s="65">
        <f t="shared" si="11"/>
        <v>2</v>
      </c>
      <c r="N111" s="65">
        <f t="shared" si="11"/>
        <v>0.75</v>
      </c>
      <c r="Q111" s="110"/>
      <c r="R111" s="110"/>
    </row>
    <row r="112" spans="1:18" x14ac:dyDescent="0.25">
      <c r="A112" s="76" t="s">
        <v>94</v>
      </c>
      <c r="B112" s="77" t="s">
        <v>95</v>
      </c>
      <c r="C112" s="78"/>
      <c r="D112" s="79"/>
      <c r="E112" s="80"/>
      <c r="F112" s="80"/>
      <c r="G112" s="81"/>
      <c r="H112" s="80"/>
      <c r="I112" s="80"/>
      <c r="J112" s="82">
        <v>0.5</v>
      </c>
      <c r="K112" s="82">
        <v>0.25</v>
      </c>
      <c r="L112" s="82"/>
      <c r="M112" s="82"/>
      <c r="N112" s="82"/>
      <c r="Q112" s="110"/>
      <c r="R112" s="110"/>
    </row>
    <row r="113" spans="1:18" x14ac:dyDescent="0.25">
      <c r="A113" s="76" t="s">
        <v>96</v>
      </c>
      <c r="B113" s="77" t="s">
        <v>97</v>
      </c>
      <c r="C113" s="78"/>
      <c r="D113" s="79"/>
      <c r="E113" s="80"/>
      <c r="F113" s="80"/>
      <c r="G113" s="81"/>
      <c r="H113" s="80"/>
      <c r="I113" s="80"/>
      <c r="J113" s="82">
        <v>0.5</v>
      </c>
      <c r="K113" s="82">
        <v>0.25</v>
      </c>
      <c r="L113" s="82"/>
      <c r="M113" s="82"/>
      <c r="N113" s="82"/>
      <c r="Q113" s="110"/>
      <c r="R113" s="110"/>
    </row>
    <row r="114" spans="1:18" x14ac:dyDescent="0.25">
      <c r="A114" s="76" t="s">
        <v>98</v>
      </c>
      <c r="B114" s="77" t="s">
        <v>99</v>
      </c>
      <c r="C114" s="78"/>
      <c r="D114" s="79"/>
      <c r="E114" s="80"/>
      <c r="F114" s="80"/>
      <c r="G114" s="81"/>
      <c r="H114" s="80"/>
      <c r="I114" s="80"/>
      <c r="J114" s="82">
        <v>0.5</v>
      </c>
      <c r="K114" s="82">
        <v>0.25</v>
      </c>
      <c r="L114" s="82"/>
      <c r="M114" s="82"/>
      <c r="N114" s="82"/>
      <c r="Q114" s="110"/>
      <c r="R114" s="110"/>
    </row>
    <row r="115" spans="1:18" x14ac:dyDescent="0.25">
      <c r="A115" s="76" t="s">
        <v>100</v>
      </c>
      <c r="B115" s="77" t="s">
        <v>101</v>
      </c>
      <c r="C115" s="78"/>
      <c r="D115" s="83"/>
      <c r="E115" s="80"/>
      <c r="F115" s="80"/>
      <c r="G115" s="81"/>
      <c r="H115" s="80"/>
      <c r="I115" s="80"/>
      <c r="J115" s="82"/>
      <c r="K115" s="82"/>
      <c r="M115" s="82">
        <v>0.5</v>
      </c>
      <c r="Q115" s="110"/>
      <c r="R115" s="110"/>
    </row>
    <row r="116" spans="1:18" x14ac:dyDescent="0.25">
      <c r="A116" s="76" t="s">
        <v>102</v>
      </c>
      <c r="B116" s="77" t="s">
        <v>103</v>
      </c>
      <c r="C116" s="78"/>
      <c r="D116" s="79"/>
      <c r="E116" s="80"/>
      <c r="F116" s="80"/>
      <c r="G116" s="81"/>
      <c r="H116" s="80"/>
      <c r="I116" s="80"/>
      <c r="J116" s="82"/>
      <c r="K116" s="82"/>
      <c r="L116" s="82"/>
      <c r="M116" s="82">
        <v>0.5</v>
      </c>
      <c r="N116" s="82"/>
      <c r="Q116" s="110"/>
      <c r="R116" s="110"/>
    </row>
    <row r="117" spans="1:18" x14ac:dyDescent="0.25">
      <c r="A117" s="76" t="s">
        <v>104</v>
      </c>
      <c r="B117" s="77" t="s">
        <v>103</v>
      </c>
      <c r="C117" s="78"/>
      <c r="D117" s="79"/>
      <c r="E117" s="80"/>
      <c r="F117" s="80"/>
      <c r="G117" s="81"/>
      <c r="H117" s="80"/>
      <c r="I117" s="80"/>
      <c r="J117" s="82"/>
      <c r="K117" s="82"/>
      <c r="L117" s="82">
        <v>0.5</v>
      </c>
      <c r="N117" s="82"/>
      <c r="Q117" s="110"/>
      <c r="R117" s="110"/>
    </row>
    <row r="118" spans="1:18" x14ac:dyDescent="0.25">
      <c r="A118" s="76" t="s">
        <v>105</v>
      </c>
      <c r="B118" s="77" t="s">
        <v>106</v>
      </c>
      <c r="C118" s="78"/>
      <c r="D118" s="79"/>
      <c r="E118" s="80"/>
      <c r="F118" s="80"/>
      <c r="G118" s="81"/>
      <c r="H118" s="80"/>
      <c r="I118" s="80"/>
      <c r="J118" s="82"/>
      <c r="K118" s="82">
        <v>0.5</v>
      </c>
      <c r="L118" s="82"/>
      <c r="M118" s="82"/>
      <c r="N118" s="82"/>
      <c r="Q118" s="110"/>
      <c r="R118" s="110"/>
    </row>
    <row r="119" spans="1:18" x14ac:dyDescent="0.25">
      <c r="A119" s="76" t="s">
        <v>107</v>
      </c>
      <c r="B119" s="77" t="s">
        <v>108</v>
      </c>
      <c r="C119" s="78"/>
      <c r="D119" s="79"/>
      <c r="E119" s="80"/>
      <c r="F119" s="80"/>
      <c r="G119" s="81"/>
      <c r="H119" s="80"/>
      <c r="I119" s="80"/>
      <c r="J119" s="82"/>
      <c r="K119" s="82"/>
      <c r="L119" s="82">
        <v>0.5</v>
      </c>
      <c r="M119" s="82"/>
      <c r="N119" s="82"/>
      <c r="Q119" s="110"/>
      <c r="R119" s="110"/>
    </row>
    <row r="120" spans="1:18" x14ac:dyDescent="0.25">
      <c r="A120" s="76" t="s">
        <v>109</v>
      </c>
      <c r="B120" s="77" t="s">
        <v>110</v>
      </c>
      <c r="C120" s="78"/>
      <c r="D120" s="79"/>
      <c r="E120" s="80"/>
      <c r="F120" s="80"/>
      <c r="G120" s="81"/>
      <c r="H120" s="80"/>
      <c r="I120" s="80"/>
      <c r="J120" s="82"/>
      <c r="K120" s="82"/>
      <c r="L120" s="82">
        <v>0.5</v>
      </c>
      <c r="M120" s="82"/>
      <c r="N120" s="82"/>
      <c r="Q120" s="110"/>
      <c r="R120" s="110"/>
    </row>
    <row r="121" spans="1:18" x14ac:dyDescent="0.25">
      <c r="A121" s="76" t="s">
        <v>111</v>
      </c>
      <c r="B121" s="77" t="s">
        <v>110</v>
      </c>
      <c r="C121" s="78"/>
      <c r="D121" s="79"/>
      <c r="E121" s="80"/>
      <c r="F121" s="80"/>
      <c r="G121" s="81"/>
      <c r="H121" s="80"/>
      <c r="I121" s="80"/>
      <c r="J121" s="82"/>
      <c r="K121" s="82">
        <v>0.5</v>
      </c>
      <c r="L121" s="82"/>
      <c r="N121" s="82"/>
      <c r="Q121" s="110"/>
      <c r="R121" s="110"/>
    </row>
    <row r="122" spans="1:18" x14ac:dyDescent="0.25">
      <c r="A122" s="76" t="s">
        <v>112</v>
      </c>
      <c r="B122" s="77" t="s">
        <v>113</v>
      </c>
      <c r="C122" s="78"/>
      <c r="D122" s="79"/>
      <c r="E122" s="80"/>
      <c r="F122" s="80"/>
      <c r="G122" s="81"/>
      <c r="H122" s="80"/>
      <c r="I122" s="80"/>
      <c r="J122" s="82"/>
      <c r="K122" s="82">
        <v>0.5</v>
      </c>
      <c r="M122" s="82"/>
      <c r="N122" s="82"/>
      <c r="Q122" s="110"/>
      <c r="R122" s="110"/>
    </row>
    <row r="123" spans="1:18" x14ac:dyDescent="0.25">
      <c r="A123" s="76" t="s">
        <v>114</v>
      </c>
      <c r="B123" s="77" t="s">
        <v>115</v>
      </c>
      <c r="C123" s="78"/>
      <c r="D123" s="79"/>
      <c r="E123" s="80"/>
      <c r="F123" s="80"/>
      <c r="G123" s="81"/>
      <c r="H123" s="80"/>
      <c r="I123" s="80"/>
      <c r="J123" s="82"/>
      <c r="K123" s="82"/>
      <c r="L123" s="82"/>
      <c r="M123" s="82">
        <v>0.5</v>
      </c>
      <c r="N123" s="82">
        <v>0.25</v>
      </c>
      <c r="Q123" s="110"/>
      <c r="R123" s="110"/>
    </row>
    <row r="124" spans="1:18" x14ac:dyDescent="0.25">
      <c r="A124" s="76" t="s">
        <v>116</v>
      </c>
      <c r="B124" s="77" t="s">
        <v>117</v>
      </c>
      <c r="C124" s="78"/>
      <c r="D124" s="79"/>
      <c r="E124" s="80"/>
      <c r="F124" s="80"/>
      <c r="G124" s="81"/>
      <c r="H124" s="80"/>
      <c r="I124" s="80"/>
      <c r="J124" s="82"/>
      <c r="K124" s="82"/>
      <c r="L124" s="82"/>
      <c r="M124" s="82">
        <v>0.5</v>
      </c>
      <c r="N124" s="82">
        <v>0.5</v>
      </c>
      <c r="Q124" s="110"/>
      <c r="R124" s="110"/>
    </row>
    <row r="125" spans="1:18" x14ac:dyDescent="0.25">
      <c r="A125" s="76" t="s">
        <v>118</v>
      </c>
      <c r="B125" s="77" t="s">
        <v>119</v>
      </c>
      <c r="C125" s="78"/>
      <c r="D125" s="79"/>
      <c r="E125" s="80"/>
      <c r="F125" s="80"/>
      <c r="G125" s="81"/>
      <c r="H125" s="80"/>
      <c r="I125" s="80"/>
      <c r="J125" s="82">
        <v>0.5</v>
      </c>
      <c r="K125" s="82">
        <v>0.25</v>
      </c>
      <c r="L125" s="82"/>
      <c r="M125" s="82" t="s">
        <v>21</v>
      </c>
      <c r="N125" s="82" t="s">
        <v>21</v>
      </c>
      <c r="Q125" s="110"/>
      <c r="R125" s="110"/>
    </row>
    <row r="126" spans="1:18" x14ac:dyDescent="0.25">
      <c r="A126" s="84"/>
      <c r="B126" s="124"/>
      <c r="C126" s="124"/>
      <c r="D126" s="124"/>
      <c r="E126" s="123"/>
      <c r="F126" s="123"/>
      <c r="G126" s="64"/>
      <c r="H126" s="123"/>
      <c r="I126" s="123"/>
      <c r="J126" s="123"/>
      <c r="K126" s="123"/>
      <c r="L126" s="123"/>
      <c r="M126" s="123"/>
      <c r="N126" s="123"/>
      <c r="Q126" s="110"/>
      <c r="R126" s="110"/>
    </row>
    <row r="127" spans="1:18" x14ac:dyDescent="0.25">
      <c r="A127" s="28" t="s">
        <v>122</v>
      </c>
      <c r="B127" s="65" t="s">
        <v>123</v>
      </c>
      <c r="C127" s="124"/>
      <c r="D127" s="124"/>
      <c r="E127" s="123"/>
      <c r="F127" s="123"/>
      <c r="G127" s="64"/>
      <c r="H127" s="123"/>
      <c r="I127" s="123"/>
      <c r="J127" s="123"/>
      <c r="K127" s="123"/>
      <c r="L127" s="123"/>
      <c r="M127" s="123"/>
      <c r="N127" s="123"/>
      <c r="Q127" s="110"/>
      <c r="R127" s="110"/>
    </row>
    <row r="128" spans="1:18" x14ac:dyDescent="0.25">
      <c r="A128" s="52" t="s">
        <v>86</v>
      </c>
      <c r="B128" s="123">
        <f>SUM(E128:N128)</f>
        <v>1.75</v>
      </c>
      <c r="C128" s="124"/>
      <c r="D128" s="124"/>
      <c r="E128" s="8"/>
      <c r="F128" s="8"/>
      <c r="G128" s="64"/>
      <c r="H128" s="8"/>
      <c r="I128" s="8"/>
      <c r="J128" s="8">
        <v>1</v>
      </c>
      <c r="K128" s="8">
        <v>0.75</v>
      </c>
      <c r="L128" s="8"/>
      <c r="M128" s="8"/>
      <c r="N128" s="8"/>
      <c r="Q128" s="110"/>
      <c r="R128" s="110"/>
    </row>
    <row r="129" spans="1:18" x14ac:dyDescent="0.25">
      <c r="A129" s="52" t="s">
        <v>33</v>
      </c>
      <c r="B129" s="123">
        <f t="shared" ref="B129:B142" si="12">SUM(E129:N129)</f>
        <v>2.5</v>
      </c>
      <c r="C129" s="124"/>
      <c r="D129" s="124"/>
      <c r="E129" s="8"/>
      <c r="F129" s="8"/>
      <c r="G129" s="64"/>
      <c r="H129" s="8"/>
      <c r="I129" s="8"/>
      <c r="J129" s="8">
        <v>0.75</v>
      </c>
      <c r="K129" s="8">
        <v>1</v>
      </c>
      <c r="L129" s="8"/>
      <c r="M129" s="8">
        <v>0.75</v>
      </c>
      <c r="N129" s="8"/>
      <c r="Q129" s="110"/>
      <c r="R129" s="110"/>
    </row>
    <row r="130" spans="1:18" x14ac:dyDescent="0.25">
      <c r="A130" s="52" t="s">
        <v>34</v>
      </c>
      <c r="B130" s="123">
        <f t="shared" si="12"/>
        <v>4</v>
      </c>
      <c r="C130" s="33"/>
      <c r="D130" s="33"/>
      <c r="E130" s="8"/>
      <c r="F130" s="8"/>
      <c r="G130" s="8">
        <v>0.75</v>
      </c>
      <c r="H130" s="8"/>
      <c r="I130" s="8"/>
      <c r="J130" s="8">
        <v>0.75</v>
      </c>
      <c r="K130" s="8">
        <v>1</v>
      </c>
      <c r="L130" s="8">
        <v>0.75</v>
      </c>
      <c r="M130" s="8">
        <v>0.75</v>
      </c>
      <c r="N130" s="8"/>
      <c r="Q130" s="110"/>
      <c r="R130" s="110"/>
    </row>
    <row r="131" spans="1:18" x14ac:dyDescent="0.25">
      <c r="A131" s="52" t="s">
        <v>35</v>
      </c>
      <c r="B131" s="123">
        <f t="shared" si="12"/>
        <v>3.25</v>
      </c>
      <c r="C131" s="124"/>
      <c r="D131" s="124"/>
      <c r="E131" s="8"/>
      <c r="F131" s="8"/>
      <c r="G131" s="64"/>
      <c r="H131" s="8"/>
      <c r="I131" s="8"/>
      <c r="J131" s="8">
        <v>0.75</v>
      </c>
      <c r="K131" s="8">
        <v>1</v>
      </c>
      <c r="L131" s="8">
        <v>0.75</v>
      </c>
      <c r="M131" s="8">
        <v>0.75</v>
      </c>
      <c r="N131" s="8"/>
      <c r="Q131" s="110"/>
      <c r="R131" s="110"/>
    </row>
    <row r="132" spans="1:18" x14ac:dyDescent="0.25">
      <c r="A132" s="52" t="s">
        <v>36</v>
      </c>
      <c r="B132" s="123">
        <f t="shared" si="12"/>
        <v>0</v>
      </c>
      <c r="C132" s="124"/>
      <c r="D132" s="124"/>
      <c r="E132" s="8"/>
      <c r="F132" s="8"/>
      <c r="G132" s="64"/>
      <c r="H132" s="8"/>
      <c r="I132" s="8"/>
      <c r="J132" s="8"/>
      <c r="K132" s="8"/>
      <c r="L132" s="8"/>
      <c r="M132" s="8"/>
      <c r="N132" s="8"/>
      <c r="Q132" s="110"/>
      <c r="R132" s="110"/>
    </row>
    <row r="133" spans="1:18" x14ac:dyDescent="0.25">
      <c r="A133" s="52" t="s">
        <v>56</v>
      </c>
      <c r="B133" s="123">
        <f t="shared" si="12"/>
        <v>1</v>
      </c>
      <c r="C133" s="124"/>
      <c r="D133" s="124"/>
      <c r="E133" s="8"/>
      <c r="F133" s="8"/>
      <c r="G133" s="64"/>
      <c r="H133" s="8"/>
      <c r="I133" s="8"/>
      <c r="J133" s="8"/>
      <c r="K133" s="8">
        <v>1</v>
      </c>
      <c r="L133" s="8"/>
      <c r="M133" s="8"/>
      <c r="N133" s="8"/>
      <c r="Q133" s="110"/>
      <c r="R133" s="110"/>
    </row>
    <row r="134" spans="1:18" x14ac:dyDescent="0.25">
      <c r="A134" s="52" t="s">
        <v>57</v>
      </c>
      <c r="B134" s="123">
        <f t="shared" si="12"/>
        <v>2</v>
      </c>
      <c r="C134" s="124"/>
      <c r="D134" s="124"/>
      <c r="E134" s="8"/>
      <c r="F134" s="8"/>
      <c r="G134" s="64"/>
      <c r="H134" s="8"/>
      <c r="I134" s="8"/>
      <c r="J134" s="8">
        <v>1</v>
      </c>
      <c r="K134" s="8">
        <v>1</v>
      </c>
      <c r="L134" s="8"/>
      <c r="M134" s="8"/>
      <c r="N134" s="8"/>
      <c r="Q134" s="110"/>
      <c r="R134" s="110"/>
    </row>
    <row r="135" spans="1:18" x14ac:dyDescent="0.25">
      <c r="A135" s="52" t="s">
        <v>84</v>
      </c>
      <c r="B135" s="123">
        <f t="shared" si="12"/>
        <v>1.75</v>
      </c>
      <c r="C135" s="124"/>
      <c r="D135" s="124"/>
      <c r="E135" s="8"/>
      <c r="F135" s="8"/>
      <c r="G135" s="64"/>
      <c r="H135" s="8"/>
      <c r="I135" s="8"/>
      <c r="J135" s="8">
        <v>0.75</v>
      </c>
      <c r="K135" s="8">
        <v>1</v>
      </c>
      <c r="L135" s="8"/>
      <c r="M135" s="8"/>
      <c r="N135" s="8"/>
      <c r="Q135" s="110"/>
      <c r="R135" s="110"/>
    </row>
    <row r="136" spans="1:18" x14ac:dyDescent="0.25">
      <c r="A136" s="52" t="s">
        <v>58</v>
      </c>
      <c r="B136" s="123">
        <f t="shared" si="12"/>
        <v>3.25</v>
      </c>
      <c r="C136" s="124"/>
      <c r="D136" s="124"/>
      <c r="E136" s="8"/>
      <c r="F136" s="8"/>
      <c r="G136" s="64"/>
      <c r="H136" s="8"/>
      <c r="I136" s="8"/>
      <c r="J136" s="8">
        <v>0.75</v>
      </c>
      <c r="K136" s="8">
        <v>1</v>
      </c>
      <c r="L136" s="8">
        <v>0.75</v>
      </c>
      <c r="M136" s="8">
        <v>0.75</v>
      </c>
      <c r="N136" s="8"/>
      <c r="Q136" s="110"/>
      <c r="R136" s="110"/>
    </row>
    <row r="137" spans="1:18" x14ac:dyDescent="0.25">
      <c r="A137" s="52" t="s">
        <v>59</v>
      </c>
      <c r="B137" s="123">
        <f t="shared" si="12"/>
        <v>1.75</v>
      </c>
      <c r="C137" s="124"/>
      <c r="D137" s="124"/>
      <c r="E137" s="8"/>
      <c r="F137" s="8"/>
      <c r="G137" s="64"/>
      <c r="H137" s="8"/>
      <c r="I137" s="8"/>
      <c r="J137" s="8"/>
      <c r="K137" s="8">
        <v>1</v>
      </c>
      <c r="L137" s="8">
        <v>0.75</v>
      </c>
      <c r="M137" s="8"/>
      <c r="N137" s="8"/>
      <c r="Q137" s="110"/>
      <c r="R137" s="110"/>
    </row>
    <row r="138" spans="1:18" x14ac:dyDescent="0.25">
      <c r="A138" s="52" t="s">
        <v>61</v>
      </c>
      <c r="B138" s="123">
        <f t="shared" si="12"/>
        <v>0.75</v>
      </c>
      <c r="C138" s="124"/>
      <c r="D138" s="124"/>
      <c r="E138" s="8"/>
      <c r="F138" s="8"/>
      <c r="G138" s="64"/>
      <c r="H138" s="8"/>
      <c r="I138" s="8"/>
      <c r="J138" s="8"/>
      <c r="K138" s="8">
        <v>0.75</v>
      </c>
      <c r="L138" s="8"/>
      <c r="M138" s="8"/>
      <c r="N138" s="8"/>
      <c r="Q138" s="110"/>
      <c r="R138" s="110"/>
    </row>
    <row r="139" spans="1:18" x14ac:dyDescent="0.25">
      <c r="A139" s="52" t="s">
        <v>62</v>
      </c>
      <c r="B139" s="123">
        <f t="shared" si="12"/>
        <v>1.5</v>
      </c>
      <c r="C139" s="124"/>
      <c r="D139" s="124"/>
      <c r="E139" s="8"/>
      <c r="F139" s="8"/>
      <c r="G139" s="64"/>
      <c r="H139" s="8"/>
      <c r="I139" s="8"/>
      <c r="J139" s="8">
        <v>0.75</v>
      </c>
      <c r="K139" s="8">
        <v>0.75</v>
      </c>
      <c r="L139" s="8"/>
      <c r="M139" s="8"/>
      <c r="N139" s="8"/>
      <c r="Q139" s="110"/>
      <c r="R139" s="110"/>
    </row>
    <row r="140" spans="1:18" x14ac:dyDescent="0.25">
      <c r="A140" s="52" t="s">
        <v>63</v>
      </c>
      <c r="B140" s="123">
        <f t="shared" si="12"/>
        <v>3.25</v>
      </c>
      <c r="C140" s="63"/>
      <c r="D140" s="63"/>
      <c r="E140" s="8"/>
      <c r="F140" s="8"/>
      <c r="G140" s="64"/>
      <c r="H140" s="8"/>
      <c r="I140" s="8">
        <v>0.75</v>
      </c>
      <c r="J140" s="8">
        <v>0.75</v>
      </c>
      <c r="K140" s="8">
        <v>1</v>
      </c>
      <c r="L140" s="8">
        <v>0.75</v>
      </c>
      <c r="M140" s="8"/>
      <c r="N140" s="8"/>
      <c r="Q140" s="110"/>
      <c r="R140" s="110"/>
    </row>
    <row r="141" spans="1:18" x14ac:dyDescent="0.25">
      <c r="A141" s="52" t="s">
        <v>64</v>
      </c>
      <c r="B141" s="123">
        <f t="shared" si="12"/>
        <v>2.5</v>
      </c>
      <c r="C141" s="124"/>
      <c r="D141" s="124"/>
      <c r="E141" s="8"/>
      <c r="F141" s="86"/>
      <c r="G141" s="64"/>
      <c r="H141" s="8"/>
      <c r="I141" s="8"/>
      <c r="J141" s="8">
        <v>1</v>
      </c>
      <c r="K141" s="8"/>
      <c r="L141" s="8">
        <v>0.75</v>
      </c>
      <c r="M141" s="8">
        <v>0.75</v>
      </c>
      <c r="N141" s="8"/>
      <c r="Q141" s="110"/>
      <c r="R141" s="110"/>
    </row>
    <row r="142" spans="1:18" x14ac:dyDescent="0.25">
      <c r="A142" s="52" t="s">
        <v>65</v>
      </c>
      <c r="B142" s="123">
        <f t="shared" si="12"/>
        <v>3.25</v>
      </c>
      <c r="C142" s="124"/>
      <c r="D142" s="124"/>
      <c r="E142" s="8"/>
      <c r="F142" s="86"/>
      <c r="G142" s="64"/>
      <c r="H142" s="8"/>
      <c r="I142" s="8">
        <v>0.75</v>
      </c>
      <c r="J142" s="8"/>
      <c r="K142" s="8">
        <v>1</v>
      </c>
      <c r="L142" s="8">
        <v>0.75</v>
      </c>
      <c r="M142" s="8">
        <v>0.75</v>
      </c>
      <c r="N142" s="8"/>
      <c r="Q142" s="110"/>
      <c r="R142" s="110"/>
    </row>
    <row r="143" spans="1:18" x14ac:dyDescent="0.25">
      <c r="A143" s="28"/>
      <c r="B143" s="124"/>
      <c r="C143" s="124"/>
      <c r="D143" s="124"/>
      <c r="E143" s="123"/>
      <c r="F143" s="125"/>
      <c r="G143" s="66"/>
      <c r="H143" s="123"/>
      <c r="I143" s="123"/>
      <c r="J143" s="123"/>
      <c r="K143" s="123"/>
      <c r="L143" s="123"/>
      <c r="M143" s="123"/>
      <c r="N143" s="123"/>
      <c r="Q143" s="110"/>
      <c r="R143" s="110"/>
    </row>
    <row r="144" spans="1:18" x14ac:dyDescent="0.25">
      <c r="A144" s="28"/>
      <c r="B144" s="123">
        <f>SUM(B128:B142)</f>
        <v>32.5</v>
      </c>
      <c r="C144" s="124"/>
      <c r="D144" s="124"/>
      <c r="E144" s="123"/>
      <c r="F144" s="125"/>
      <c r="G144" s="123">
        <f t="shared" ref="G144:N144" si="13">SUM(G128:G142)</f>
        <v>0.75</v>
      </c>
      <c r="H144" s="123">
        <f t="shared" si="13"/>
        <v>0</v>
      </c>
      <c r="I144" s="123">
        <f t="shared" si="13"/>
        <v>1.5</v>
      </c>
      <c r="J144" s="123">
        <f t="shared" si="13"/>
        <v>8.25</v>
      </c>
      <c r="K144" s="123">
        <f t="shared" si="13"/>
        <v>12.25</v>
      </c>
      <c r="L144" s="123">
        <f t="shared" si="13"/>
        <v>5.25</v>
      </c>
      <c r="M144" s="123">
        <f t="shared" si="13"/>
        <v>4.5</v>
      </c>
      <c r="N144" s="123">
        <f t="shared" si="13"/>
        <v>0</v>
      </c>
      <c r="Q144" s="110"/>
      <c r="R144" s="110"/>
    </row>
    <row r="145" spans="1:18" x14ac:dyDescent="0.25">
      <c r="A145" s="28"/>
      <c r="B145" s="124"/>
      <c r="C145" s="124"/>
      <c r="D145" s="124"/>
      <c r="E145" s="123"/>
      <c r="F145" s="125"/>
      <c r="G145" s="66"/>
      <c r="H145" s="123"/>
      <c r="I145" s="123"/>
      <c r="J145" s="123"/>
      <c r="K145" s="123"/>
      <c r="L145" s="123"/>
      <c r="M145" s="123"/>
      <c r="N145" s="123"/>
      <c r="Q145" s="110"/>
      <c r="R145" s="110"/>
    </row>
    <row r="146" spans="1:18" x14ac:dyDescent="0.25">
      <c r="A146" s="28"/>
      <c r="B146" s="124"/>
      <c r="C146" s="124"/>
      <c r="D146" s="124"/>
      <c r="E146" s="123"/>
      <c r="F146" s="125"/>
      <c r="G146" s="66"/>
      <c r="H146" s="123"/>
      <c r="I146" s="123"/>
      <c r="J146" s="123"/>
      <c r="K146" s="123"/>
      <c r="L146" s="123"/>
      <c r="M146" s="123"/>
      <c r="N146" s="123"/>
      <c r="Q146" s="110"/>
      <c r="R146" s="110"/>
    </row>
    <row r="147" spans="1:18" x14ac:dyDescent="0.25">
      <c r="A147" s="28"/>
      <c r="B147" s="124"/>
      <c r="C147" s="124"/>
      <c r="D147" s="124"/>
      <c r="E147" s="123"/>
      <c r="F147" s="125"/>
      <c r="G147" s="66"/>
      <c r="H147" s="123"/>
      <c r="I147" s="123"/>
      <c r="J147" s="123"/>
      <c r="K147" s="123"/>
      <c r="L147" s="123"/>
      <c r="M147" s="123"/>
      <c r="N147" s="123"/>
      <c r="Q147" s="110"/>
      <c r="R147" s="110"/>
    </row>
    <row r="148" spans="1:18" x14ac:dyDescent="0.25">
      <c r="A148" s="28"/>
      <c r="B148" s="124"/>
      <c r="C148" s="124"/>
      <c r="D148" s="124"/>
      <c r="E148" s="123"/>
      <c r="F148" s="125"/>
      <c r="G148" s="66"/>
      <c r="H148" s="123"/>
      <c r="I148" s="123"/>
      <c r="J148" s="123"/>
      <c r="K148" s="123"/>
      <c r="L148" s="123"/>
      <c r="M148" s="123"/>
      <c r="N148" s="123"/>
      <c r="Q148" s="110"/>
      <c r="R148" s="110"/>
    </row>
    <row r="149" spans="1:18" x14ac:dyDescent="0.25">
      <c r="A149" s="10"/>
      <c r="B149" s="10"/>
      <c r="C149" s="10"/>
      <c r="D149" s="10"/>
      <c r="Q149" s="110"/>
      <c r="R149" s="110"/>
    </row>
    <row r="150" spans="1:18" x14ac:dyDescent="0.25">
      <c r="A150" s="10"/>
      <c r="B150" s="10"/>
      <c r="C150" s="10"/>
      <c r="D150" s="10"/>
      <c r="Q150" s="110"/>
      <c r="R150" s="110"/>
    </row>
    <row r="151" spans="1:18" x14ac:dyDescent="0.25">
      <c r="A151" s="10"/>
      <c r="B151" s="10"/>
      <c r="C151" s="10"/>
      <c r="D151" s="10"/>
    </row>
    <row r="152" spans="1:18" x14ac:dyDescent="0.25">
      <c r="A152" s="10"/>
      <c r="B152" s="10"/>
      <c r="C152" s="10"/>
      <c r="D152" s="10"/>
    </row>
    <row r="153" spans="1:18" x14ac:dyDescent="0.25">
      <c r="A153" s="126"/>
      <c r="B153" s="126"/>
      <c r="C153" s="126"/>
      <c r="D153" s="126"/>
    </row>
    <row r="154" spans="1:18" x14ac:dyDescent="0.25">
      <c r="A154" s="126"/>
      <c r="B154" s="126"/>
      <c r="C154" s="126"/>
      <c r="D154" s="126"/>
    </row>
    <row r="155" spans="1:18" x14ac:dyDescent="0.25">
      <c r="A155" s="109"/>
      <c r="B155" s="109"/>
      <c r="C155" s="109"/>
      <c r="D155" s="109"/>
    </row>
    <row r="156" spans="1:18" x14ac:dyDescent="0.25">
      <c r="A156" s="109"/>
      <c r="B156" s="109"/>
      <c r="C156" s="109"/>
      <c r="D156" s="109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topLeftCell="A28" workbookViewId="0">
      <pane xSplit="1" topLeftCell="B1" activePane="topRight" state="frozen"/>
      <selection pane="topRight" activeCell="S61" sqref="S61"/>
    </sheetView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146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 t="s">
        <v>151</v>
      </c>
      <c r="R3" s="87" t="s">
        <v>153</v>
      </c>
      <c r="S3" s="87" t="s">
        <v>154</v>
      </c>
      <c r="T3" s="87" t="s">
        <v>160</v>
      </c>
      <c r="U3" s="87" t="s">
        <v>162</v>
      </c>
      <c r="V3" s="87" t="s">
        <v>164</v>
      </c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 t="s">
        <v>152</v>
      </c>
      <c r="R4" s="87" t="s">
        <v>155</v>
      </c>
      <c r="S4" s="87" t="s">
        <v>156</v>
      </c>
      <c r="T4" s="87" t="s">
        <v>161</v>
      </c>
      <c r="U4" s="87" t="s">
        <v>163</v>
      </c>
      <c r="V4" s="87" t="s">
        <v>163</v>
      </c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>
        <v>36</v>
      </c>
      <c r="R5" s="4">
        <v>36</v>
      </c>
      <c r="S5" s="4">
        <v>36</v>
      </c>
      <c r="T5" s="4">
        <v>36</v>
      </c>
      <c r="U5" s="4">
        <v>36</v>
      </c>
      <c r="V5" s="4">
        <v>36</v>
      </c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Q7" s="109">
        <v>1</v>
      </c>
      <c r="R7" s="109">
        <v>1</v>
      </c>
      <c r="S7" s="109">
        <v>1</v>
      </c>
      <c r="T7" s="109">
        <v>1</v>
      </c>
      <c r="U7" s="109">
        <v>1</v>
      </c>
      <c r="V7" s="109">
        <v>1</v>
      </c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140"/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Q10" s="109">
        <v>1</v>
      </c>
      <c r="R10" s="109">
        <v>1</v>
      </c>
      <c r="S10" s="109">
        <v>1</v>
      </c>
      <c r="T10" s="109">
        <v>1</v>
      </c>
      <c r="U10" s="109">
        <v>1</v>
      </c>
      <c r="V10" s="109">
        <v>1</v>
      </c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140"/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Q13" s="109">
        <v>3</v>
      </c>
      <c r="R13" s="109">
        <v>2</v>
      </c>
      <c r="S13" s="109">
        <v>2</v>
      </c>
      <c r="T13" s="109">
        <v>1</v>
      </c>
      <c r="U13" s="109">
        <v>1</v>
      </c>
      <c r="V13" s="109">
        <v>1</v>
      </c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140"/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Q16" s="109">
        <v>5</v>
      </c>
      <c r="R16" s="109">
        <v>9</v>
      </c>
      <c r="S16" s="109">
        <v>9</v>
      </c>
      <c r="T16" s="109">
        <v>9</v>
      </c>
      <c r="U16" s="109">
        <v>9</v>
      </c>
      <c r="V16" s="109">
        <v>9</v>
      </c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140"/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U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Q19" s="109">
        <f t="shared" si="1"/>
        <v>10</v>
      </c>
      <c r="R19" s="109">
        <f t="shared" si="1"/>
        <v>13</v>
      </c>
      <c r="S19" s="109">
        <f t="shared" si="1"/>
        <v>13</v>
      </c>
      <c r="T19" s="109">
        <f t="shared" si="1"/>
        <v>12</v>
      </c>
      <c r="U19" s="109">
        <f t="shared" si="1"/>
        <v>12</v>
      </c>
      <c r="V19" s="109">
        <f t="shared" ref="V19" si="2">V7+V10+V13+V16</f>
        <v>12</v>
      </c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140"/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Q22" s="109">
        <v>23</v>
      </c>
      <c r="R22" s="109">
        <v>11</v>
      </c>
      <c r="S22" s="109">
        <v>11</v>
      </c>
      <c r="T22" s="109">
        <v>9</v>
      </c>
      <c r="U22" s="109">
        <v>6</v>
      </c>
      <c r="V22" s="109">
        <v>6</v>
      </c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140"/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Q25" s="109">
        <v>0</v>
      </c>
      <c r="R25" s="109">
        <v>0</v>
      </c>
      <c r="S25" s="109">
        <v>0</v>
      </c>
      <c r="T25" s="109">
        <v>0</v>
      </c>
      <c r="U25" s="109">
        <v>0</v>
      </c>
      <c r="V25" s="109">
        <v>0</v>
      </c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140"/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Q28" s="109">
        <v>3</v>
      </c>
      <c r="R28" s="109">
        <v>12</v>
      </c>
      <c r="S28" s="109">
        <v>12</v>
      </c>
      <c r="T28" s="109">
        <v>15</v>
      </c>
      <c r="U28" s="109">
        <v>18</v>
      </c>
      <c r="V28" s="109">
        <v>18</v>
      </c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N32" si="3">I19+I22+I25</f>
        <v>36</v>
      </c>
      <c r="J31" s="109">
        <f t="shared" si="3"/>
        <v>36</v>
      </c>
      <c r="K31" s="109">
        <f t="shared" si="3"/>
        <v>36</v>
      </c>
      <c r="L31" s="109">
        <f t="shared" si="3"/>
        <v>36</v>
      </c>
      <c r="M31" s="109">
        <f t="shared" si="3"/>
        <v>36</v>
      </c>
      <c r="N31" s="109">
        <f t="shared" si="3"/>
        <v>36</v>
      </c>
      <c r="O31" s="129"/>
      <c r="P31" s="140">
        <f>P19+P22+P25+P28</f>
        <v>37</v>
      </c>
      <c r="Q31" s="109">
        <f>Q19+Q22+Q25+Q28</f>
        <v>36</v>
      </c>
      <c r="R31" s="109">
        <f t="shared" ref="R31:V31" si="4">R19+R22+R25+R28</f>
        <v>36</v>
      </c>
      <c r="S31" s="109">
        <f t="shared" si="4"/>
        <v>36</v>
      </c>
      <c r="T31" s="109">
        <f t="shared" si="4"/>
        <v>36</v>
      </c>
      <c r="U31" s="109">
        <f t="shared" si="4"/>
        <v>36</v>
      </c>
      <c r="V31" s="109">
        <f t="shared" si="4"/>
        <v>36</v>
      </c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3"/>
        <v>32.75</v>
      </c>
      <c r="J32" s="6">
        <f t="shared" si="3"/>
        <v>31.75</v>
      </c>
      <c r="K32" s="6">
        <f t="shared" si="3"/>
        <v>27</v>
      </c>
      <c r="L32" s="6">
        <f t="shared" si="3"/>
        <v>36.5</v>
      </c>
      <c r="M32" s="6">
        <f t="shared" si="3"/>
        <v>33.25</v>
      </c>
      <c r="N32" s="6">
        <f t="shared" si="3"/>
        <v>33</v>
      </c>
      <c r="O32" s="129"/>
      <c r="P32" s="140"/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66" si="5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>
        <v>0</v>
      </c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5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 t="s">
        <v>21</v>
      </c>
      <c r="Q36" s="147" t="s">
        <v>21</v>
      </c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5"/>
        <v>9.5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>
        <v>2</v>
      </c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5"/>
        <v>5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/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5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5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  <c r="Q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5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 t="s">
        <v>21</v>
      </c>
      <c r="Q41" s="146" t="s">
        <v>21</v>
      </c>
    </row>
    <row r="42" spans="1:22" x14ac:dyDescent="0.25">
      <c r="A42" s="36"/>
      <c r="B42" s="31" t="s">
        <v>44</v>
      </c>
      <c r="C42" s="2">
        <v>5.5</v>
      </c>
      <c r="D42" s="2">
        <f t="shared" si="5"/>
        <v>9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  <c r="Q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5"/>
        <v>5.25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</row>
    <row r="44" spans="1:22" x14ac:dyDescent="0.25">
      <c r="A44" s="36"/>
      <c r="B44" s="31" t="s">
        <v>158</v>
      </c>
      <c r="C44" s="2"/>
      <c r="D44" s="3">
        <f t="shared" si="5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5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>
        <v>0</v>
      </c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5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 t="s">
        <v>21</v>
      </c>
      <c r="Q46" s="147" t="s">
        <v>21</v>
      </c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5"/>
        <v>9.5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>
        <v>2</v>
      </c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5"/>
        <v>5.5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/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5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5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  <c r="Q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5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 t="s">
        <v>21</v>
      </c>
      <c r="Q51" s="146" t="s">
        <v>21</v>
      </c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5"/>
        <v>8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  <c r="Q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5"/>
        <v>4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</row>
    <row r="54" spans="1:19" x14ac:dyDescent="0.25">
      <c r="A54" s="36"/>
      <c r="B54" s="31" t="s">
        <v>158</v>
      </c>
      <c r="C54" s="109"/>
      <c r="D54" s="3">
        <f t="shared" si="5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5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>
        <v>0</v>
      </c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5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 t="s">
        <v>21</v>
      </c>
      <c r="Q56" s="147" t="s">
        <v>21</v>
      </c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5"/>
        <v>3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>
        <v>1</v>
      </c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5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 t="s">
        <v>21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5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5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  <c r="Q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5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 t="s">
        <v>21</v>
      </c>
      <c r="Q61" s="146" t="s">
        <v>21</v>
      </c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5"/>
        <v>3.75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  <c r="Q62" s="109">
        <v>1</v>
      </c>
    </row>
    <row r="63" spans="1:19" x14ac:dyDescent="0.25">
      <c r="A63" s="36"/>
      <c r="B63" s="31" t="s">
        <v>45</v>
      </c>
      <c r="C63" s="2"/>
      <c r="D63" s="3">
        <f t="shared" si="5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</row>
    <row r="64" spans="1:19" x14ac:dyDescent="0.25">
      <c r="A64" s="36"/>
      <c r="B64" s="31" t="s">
        <v>158</v>
      </c>
      <c r="C64" s="2"/>
      <c r="D64" s="3">
        <f t="shared" si="5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5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>
        <v>0</v>
      </c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5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 t="s">
        <v>21</v>
      </c>
      <c r="Q66" s="147" t="s">
        <v>21</v>
      </c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ref="D67:D84" si="6">SUM(F67:Z67)</f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>
        <v>0</v>
      </c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6"/>
        <v>1.75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/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6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6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  <c r="Q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6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 t="s">
        <v>21</v>
      </c>
      <c r="Q71" s="146" t="s">
        <v>21</v>
      </c>
    </row>
    <row r="72" spans="1:19" x14ac:dyDescent="0.25">
      <c r="A72" s="36"/>
      <c r="B72" s="31" t="s">
        <v>44</v>
      </c>
      <c r="C72" s="2">
        <v>4.25</v>
      </c>
      <c r="D72" s="2">
        <f t="shared" si="6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  <c r="Q72" s="109">
        <v>0</v>
      </c>
    </row>
    <row r="73" spans="1:19" x14ac:dyDescent="0.25">
      <c r="A73" s="36"/>
      <c r="B73" s="31" t="s">
        <v>45</v>
      </c>
      <c r="C73" s="2"/>
      <c r="D73" s="3">
        <f t="shared" si="6"/>
        <v>2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</row>
    <row r="74" spans="1:19" x14ac:dyDescent="0.25">
      <c r="A74" s="36"/>
      <c r="B74" s="31" t="s">
        <v>158</v>
      </c>
      <c r="C74" s="2"/>
      <c r="D74" s="3">
        <f t="shared" si="6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6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>
        <v>0</v>
      </c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6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 t="s">
        <v>21</v>
      </c>
      <c r="Q76" s="147" t="s">
        <v>21</v>
      </c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6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>
        <v>0</v>
      </c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6"/>
        <v>2.75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/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6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6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  <c r="Q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6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 t="s">
        <v>21</v>
      </c>
      <c r="Q81" s="146" t="s">
        <v>21</v>
      </c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6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  <c r="Q82" s="109">
        <v>0</v>
      </c>
    </row>
    <row r="83" spans="1:19" x14ac:dyDescent="0.25">
      <c r="A83" s="36"/>
      <c r="B83" s="31" t="s">
        <v>45</v>
      </c>
      <c r="C83" s="2"/>
      <c r="D83" s="3">
        <f t="shared" si="6"/>
        <v>2.75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</row>
    <row r="84" spans="1:19" x14ac:dyDescent="0.25">
      <c r="A84" s="36"/>
      <c r="B84" s="31" t="s">
        <v>158</v>
      </c>
      <c r="C84" s="2"/>
      <c r="D84" s="3">
        <f t="shared" si="6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7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7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7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7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8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  <c r="Q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8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 t="s">
        <v>21</v>
      </c>
      <c r="Q90" s="146" t="s">
        <v>21</v>
      </c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8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  <c r="Q91" s="109">
        <v>0</v>
      </c>
    </row>
    <row r="92" spans="1:19" x14ac:dyDescent="0.25">
      <c r="A92" s="36"/>
      <c r="B92" s="31" t="s">
        <v>45</v>
      </c>
      <c r="C92" s="2"/>
      <c r="D92" s="3">
        <f t="shared" si="8"/>
        <v>2.5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</row>
    <row r="93" spans="1:19" x14ac:dyDescent="0.25">
      <c r="A93" s="36"/>
      <c r="B93" s="31" t="s">
        <v>158</v>
      </c>
      <c r="C93" s="2"/>
      <c r="D93" s="3">
        <f t="shared" si="8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8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>
        <v>0</v>
      </c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8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 t="s">
        <v>21</v>
      </c>
      <c r="Q95" s="147" t="s">
        <v>21</v>
      </c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8"/>
        <v>3.75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>
        <v>1</v>
      </c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8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/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8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8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  <c r="Q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8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 t="s">
        <v>21</v>
      </c>
      <c r="Q100" s="146" t="s">
        <v>21</v>
      </c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8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  <c r="Q101" s="109">
        <v>0</v>
      </c>
    </row>
    <row r="102" spans="1:19" x14ac:dyDescent="0.25">
      <c r="A102" s="36"/>
      <c r="B102" s="31" t="s">
        <v>45</v>
      </c>
      <c r="C102" s="2"/>
      <c r="D102" s="3">
        <f t="shared" si="8"/>
        <v>2.5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</row>
    <row r="103" spans="1:19" x14ac:dyDescent="0.25">
      <c r="A103" s="36"/>
      <c r="B103" s="31" t="s">
        <v>158</v>
      </c>
      <c r="C103" s="2"/>
      <c r="D103" s="3">
        <f t="shared" si="8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8"/>
        <v>13.5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>
        <v>1</v>
      </c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8"/>
        <v>12.5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/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8"/>
        <v>2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>
        <v>1</v>
      </c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8"/>
        <v>0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/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8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8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  <c r="Q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8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 t="s">
        <v>21</v>
      </c>
      <c r="Q110" s="146" t="s">
        <v>21</v>
      </c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8"/>
        <v>8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  <c r="Q111" s="109">
        <v>2</v>
      </c>
    </row>
    <row r="112" spans="1:19" x14ac:dyDescent="0.25">
      <c r="A112" s="36"/>
      <c r="B112" s="31" t="s">
        <v>45</v>
      </c>
      <c r="C112" s="2"/>
      <c r="D112" s="3">
        <f t="shared" si="8"/>
        <v>4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</row>
    <row r="113" spans="1:19" x14ac:dyDescent="0.25">
      <c r="A113" s="36"/>
      <c r="B113" s="31" t="s">
        <v>158</v>
      </c>
      <c r="C113" s="2"/>
      <c r="D113" s="3">
        <f t="shared" si="8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9">F22</f>
        <v>9</v>
      </c>
      <c r="G118" s="55">
        <f t="shared" si="9"/>
        <v>9</v>
      </c>
      <c r="H118" s="55">
        <f t="shared" si="9"/>
        <v>16</v>
      </c>
      <c r="I118" s="55">
        <f t="shared" si="9"/>
        <v>14</v>
      </c>
      <c r="J118" s="55">
        <f t="shared" si="9"/>
        <v>18</v>
      </c>
      <c r="K118" s="55">
        <f t="shared" si="9"/>
        <v>20</v>
      </c>
      <c r="L118" s="55">
        <f t="shared" si="9"/>
        <v>20</v>
      </c>
      <c r="M118" s="55">
        <f t="shared" si="9"/>
        <v>22</v>
      </c>
      <c r="N118" s="55">
        <f t="shared" si="9"/>
        <v>22</v>
      </c>
      <c r="O118" s="130"/>
      <c r="P118" s="4"/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10">F35+F40+F45+F50+F55+F60+F65+F70+F75+F80+F85+F89+F94+F99+F104+F109</f>
        <v>4</v>
      </c>
      <c r="G119" s="55">
        <f t="shared" si="10"/>
        <v>5.25</v>
      </c>
      <c r="H119" s="55">
        <f t="shared" si="10"/>
        <v>10.75</v>
      </c>
      <c r="I119" s="55">
        <f t="shared" si="10"/>
        <v>17</v>
      </c>
      <c r="J119" s="55">
        <f t="shared" si="10"/>
        <v>16.75</v>
      </c>
      <c r="K119" s="55">
        <f t="shared" si="10"/>
        <v>17</v>
      </c>
      <c r="L119" s="55">
        <f t="shared" si="10"/>
        <v>9</v>
      </c>
      <c r="M119" s="55">
        <f t="shared" si="10"/>
        <v>1.5</v>
      </c>
      <c r="N119" s="55">
        <f t="shared" si="10"/>
        <v>1.5</v>
      </c>
      <c r="O119" s="130"/>
      <c r="P119" s="4"/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4"/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1">SUM(F122:N122)</f>
        <v>82</v>
      </c>
      <c r="E122" s="55"/>
      <c r="F122" s="6">
        <f t="shared" ref="F122:N122" si="12">F36+F41+F46+F51+F56+F61+F66+F71+F76+F81+F86+F90+F95+F100+F105+F110</f>
        <v>4</v>
      </c>
      <c r="G122" s="6">
        <f t="shared" si="12"/>
        <v>5.25</v>
      </c>
      <c r="H122" s="6">
        <f t="shared" si="12"/>
        <v>10.75</v>
      </c>
      <c r="I122" s="6">
        <f t="shared" si="12"/>
        <v>16.25</v>
      </c>
      <c r="J122" s="6">
        <f t="shared" si="12"/>
        <v>16.75</v>
      </c>
      <c r="K122" s="6">
        <f t="shared" si="12"/>
        <v>16.75</v>
      </c>
      <c r="L122" s="6">
        <f t="shared" si="12"/>
        <v>8.25</v>
      </c>
      <c r="M122" s="6">
        <f t="shared" si="12"/>
        <v>2</v>
      </c>
      <c r="N122" s="6">
        <f t="shared" si="12"/>
        <v>2</v>
      </c>
      <c r="O122" s="130"/>
      <c r="P122" s="4"/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4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4"/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4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1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4"/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4">SUM(K130:K143)</f>
        <v>2.5</v>
      </c>
      <c r="L129" s="65">
        <f t="shared" si="14"/>
        <v>1.5</v>
      </c>
      <c r="M129" s="65">
        <f t="shared" si="14"/>
        <v>2</v>
      </c>
      <c r="N129" s="65">
        <f t="shared" si="14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5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5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5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5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5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5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5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5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5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5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5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5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5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5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6">SUM(G146:G160)</f>
        <v>0.75</v>
      </c>
      <c r="H162" s="123">
        <f t="shared" si="16"/>
        <v>0</v>
      </c>
      <c r="I162" s="123">
        <f t="shared" si="16"/>
        <v>1.5</v>
      </c>
      <c r="J162" s="123">
        <f t="shared" si="16"/>
        <v>8.25</v>
      </c>
      <c r="K162" s="123">
        <f t="shared" si="16"/>
        <v>12.25</v>
      </c>
      <c r="L162" s="123">
        <f t="shared" si="16"/>
        <v>5.25</v>
      </c>
      <c r="M162" s="123">
        <f t="shared" si="16"/>
        <v>4.5</v>
      </c>
      <c r="N162" s="123">
        <f t="shared" si="16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4"/>
  <sheetViews>
    <sheetView workbookViewId="0"/>
  </sheetViews>
  <sheetFormatPr defaultColWidth="9.140625" defaultRowHeight="12.75" x14ac:dyDescent="0.25"/>
  <cols>
    <col min="1" max="1" width="29.85546875" style="110" customWidth="1"/>
    <col min="2" max="2" width="20" style="110" bestFit="1" customWidth="1"/>
    <col min="3" max="3" width="8.85546875" style="110" bestFit="1" customWidth="1"/>
    <col min="4" max="4" width="8.42578125" style="110" customWidth="1"/>
    <col min="5" max="14" width="9.140625" style="109"/>
    <col min="15" max="15" width="6.42578125" style="110" customWidth="1"/>
    <col min="16" max="17" width="9" style="109" customWidth="1"/>
    <col min="18" max="18" width="8.7109375" style="109" customWidth="1"/>
    <col min="19" max="19" width="8.5703125" style="109" customWidth="1"/>
    <col min="20" max="16384" width="9.140625" style="110"/>
  </cols>
  <sheetData>
    <row r="1" spans="1:22" ht="38.25" x14ac:dyDescent="0.25">
      <c r="A1" s="127" t="s">
        <v>165</v>
      </c>
      <c r="B1" s="34"/>
      <c r="C1" s="34"/>
      <c r="D1" s="34"/>
      <c r="O1" s="128" t="s">
        <v>147</v>
      </c>
    </row>
    <row r="2" spans="1:22" hidden="1" x14ac:dyDescent="0.25">
      <c r="A2" s="109"/>
      <c r="B2" s="109"/>
      <c r="C2" s="109"/>
      <c r="D2" s="109"/>
      <c r="O2" s="129"/>
    </row>
    <row r="3" spans="1:22" x14ac:dyDescent="0.25">
      <c r="B3" s="27"/>
      <c r="C3" s="27"/>
      <c r="D3" s="4" t="s">
        <v>22</v>
      </c>
      <c r="E3" s="87" t="s">
        <v>1</v>
      </c>
      <c r="F3" s="87" t="s">
        <v>2</v>
      </c>
      <c r="G3" s="87" t="s">
        <v>3</v>
      </c>
      <c r="H3" s="43" t="s">
        <v>38</v>
      </c>
      <c r="I3" s="87" t="s">
        <v>4</v>
      </c>
      <c r="J3" s="87" t="s">
        <v>5</v>
      </c>
      <c r="K3" s="87" t="s">
        <v>6</v>
      </c>
      <c r="L3" s="87" t="s">
        <v>7</v>
      </c>
      <c r="M3" s="87" t="s">
        <v>8</v>
      </c>
      <c r="N3" s="87" t="s">
        <v>9</v>
      </c>
      <c r="O3" s="130" t="s">
        <v>148</v>
      </c>
      <c r="P3" s="87" t="s">
        <v>149</v>
      </c>
      <c r="Q3" s="87"/>
      <c r="R3" s="87"/>
      <c r="S3" s="87"/>
      <c r="T3" s="87"/>
      <c r="U3" s="87"/>
      <c r="V3" s="87"/>
    </row>
    <row r="4" spans="1:22" x14ac:dyDescent="0.25">
      <c r="B4" s="27"/>
      <c r="C4" s="27"/>
      <c r="D4" s="4" t="s">
        <v>23</v>
      </c>
      <c r="E4" s="87" t="s">
        <v>10</v>
      </c>
      <c r="F4" s="87" t="s">
        <v>11</v>
      </c>
      <c r="G4" s="87" t="s">
        <v>12</v>
      </c>
      <c r="H4" s="43" t="s">
        <v>39</v>
      </c>
      <c r="I4" s="87" t="s">
        <v>13</v>
      </c>
      <c r="J4" s="87" t="s">
        <v>14</v>
      </c>
      <c r="K4" s="87" t="s">
        <v>15</v>
      </c>
      <c r="L4" s="87" t="s">
        <v>16</v>
      </c>
      <c r="M4" s="87" t="s">
        <v>17</v>
      </c>
      <c r="N4" s="87" t="s">
        <v>18</v>
      </c>
      <c r="O4" s="129"/>
      <c r="P4" s="87" t="s">
        <v>150</v>
      </c>
      <c r="Q4" s="87"/>
      <c r="R4" s="87"/>
      <c r="S4" s="87"/>
      <c r="T4" s="87"/>
      <c r="U4" s="87"/>
      <c r="V4" s="87"/>
    </row>
    <row r="5" spans="1:22" x14ac:dyDescent="0.25">
      <c r="B5" s="27"/>
      <c r="C5" s="27"/>
      <c r="D5" s="27" t="s">
        <v>31</v>
      </c>
      <c r="E5" s="22" t="s">
        <v>30</v>
      </c>
      <c r="F5" s="22" t="s">
        <v>30</v>
      </c>
      <c r="G5" s="22" t="s">
        <v>30</v>
      </c>
      <c r="H5" s="44" t="s">
        <v>30</v>
      </c>
      <c r="I5" s="22" t="s">
        <v>30</v>
      </c>
      <c r="J5" s="22" t="s">
        <v>30</v>
      </c>
      <c r="K5" s="22" t="s">
        <v>30</v>
      </c>
      <c r="L5" s="22" t="s">
        <v>30</v>
      </c>
      <c r="M5" s="22" t="s">
        <v>30</v>
      </c>
      <c r="N5" s="22" t="s">
        <v>30</v>
      </c>
      <c r="O5" s="129"/>
      <c r="P5" s="138">
        <v>36</v>
      </c>
      <c r="Q5" s="4"/>
      <c r="R5" s="4"/>
      <c r="S5" s="4"/>
      <c r="T5" s="4"/>
      <c r="U5" s="4"/>
      <c r="V5" s="4"/>
    </row>
    <row r="6" spans="1:22" x14ac:dyDescent="0.25">
      <c r="A6" s="13" t="s">
        <v>26</v>
      </c>
      <c r="B6" s="13"/>
      <c r="C6" s="13"/>
      <c r="D6" s="13"/>
      <c r="E6" s="23"/>
      <c r="F6" s="23"/>
      <c r="G6" s="23"/>
      <c r="H6" s="45"/>
      <c r="I6" s="23"/>
      <c r="J6" s="23"/>
      <c r="K6" s="23"/>
      <c r="L6" s="23"/>
      <c r="M6" s="23"/>
      <c r="N6" s="23"/>
      <c r="O6" s="129"/>
      <c r="P6" s="139"/>
      <c r="Q6" s="23"/>
      <c r="R6" s="23"/>
      <c r="S6" s="23"/>
      <c r="T6" s="23"/>
      <c r="U6" s="23"/>
      <c r="V6" s="23"/>
    </row>
    <row r="7" spans="1:22" x14ac:dyDescent="0.25">
      <c r="A7" s="5" t="s">
        <v>24</v>
      </c>
      <c r="B7" s="5"/>
      <c r="C7" s="5"/>
      <c r="D7" s="5"/>
      <c r="E7" s="2">
        <v>1</v>
      </c>
      <c r="F7" s="2">
        <v>1</v>
      </c>
      <c r="G7" s="2">
        <v>1</v>
      </c>
      <c r="H7" s="37">
        <v>0</v>
      </c>
      <c r="I7" s="2">
        <v>1</v>
      </c>
      <c r="J7" s="2">
        <v>1</v>
      </c>
      <c r="K7" s="2">
        <v>1</v>
      </c>
      <c r="L7" s="2">
        <v>1</v>
      </c>
      <c r="M7" s="2">
        <v>1</v>
      </c>
      <c r="N7" s="2">
        <v>1</v>
      </c>
      <c r="O7" s="129"/>
      <c r="P7" s="140">
        <v>1</v>
      </c>
      <c r="T7" s="109"/>
      <c r="U7" s="109"/>
      <c r="V7" s="109"/>
    </row>
    <row r="8" spans="1:22" x14ac:dyDescent="0.25">
      <c r="A8" s="5" t="s">
        <v>25</v>
      </c>
      <c r="B8" s="5"/>
      <c r="C8" s="5"/>
      <c r="D8" s="5"/>
      <c r="E8" s="6">
        <v>2</v>
      </c>
      <c r="F8" s="6">
        <v>1</v>
      </c>
      <c r="G8" s="6">
        <v>1.7</v>
      </c>
      <c r="H8" s="67" t="s">
        <v>85</v>
      </c>
      <c r="I8" s="6">
        <v>1</v>
      </c>
      <c r="J8" s="6">
        <v>1</v>
      </c>
      <c r="K8" s="6">
        <v>0</v>
      </c>
      <c r="L8" s="6">
        <v>1</v>
      </c>
      <c r="M8" s="6">
        <v>1</v>
      </c>
      <c r="N8" s="6">
        <v>0.5</v>
      </c>
      <c r="O8" s="129"/>
      <c r="P8" s="41">
        <v>1</v>
      </c>
      <c r="T8" s="109"/>
      <c r="U8" s="109"/>
      <c r="V8" s="109"/>
    </row>
    <row r="9" spans="1:22" x14ac:dyDescent="0.25">
      <c r="A9" s="11" t="s">
        <v>0</v>
      </c>
      <c r="B9" s="11"/>
      <c r="C9" s="11"/>
      <c r="D9" s="11"/>
      <c r="E9" s="12"/>
      <c r="F9" s="12"/>
      <c r="G9" s="12"/>
      <c r="H9" s="47"/>
      <c r="I9" s="12"/>
      <c r="J9" s="12"/>
      <c r="K9" s="12"/>
      <c r="L9" s="12"/>
      <c r="M9" s="12"/>
      <c r="N9" s="12"/>
      <c r="O9" s="129"/>
      <c r="P9" s="141"/>
      <c r="Q9" s="12"/>
      <c r="R9" s="12"/>
      <c r="S9" s="12"/>
      <c r="T9" s="12"/>
      <c r="U9" s="12"/>
      <c r="V9" s="12"/>
    </row>
    <row r="10" spans="1:22" x14ac:dyDescent="0.25">
      <c r="A10" s="5" t="s">
        <v>24</v>
      </c>
      <c r="B10" s="5"/>
      <c r="C10" s="5"/>
      <c r="D10" s="5"/>
      <c r="E10" s="8">
        <v>3</v>
      </c>
      <c r="F10" s="2">
        <v>2</v>
      </c>
      <c r="G10" s="2">
        <v>2</v>
      </c>
      <c r="H10" s="37">
        <v>0</v>
      </c>
      <c r="I10" s="2">
        <v>1</v>
      </c>
      <c r="J10" s="2">
        <v>1</v>
      </c>
      <c r="K10" s="2">
        <v>1</v>
      </c>
      <c r="L10" s="2">
        <v>1</v>
      </c>
      <c r="M10" s="2">
        <v>1</v>
      </c>
      <c r="N10" s="2">
        <v>1</v>
      </c>
      <c r="O10" s="129"/>
      <c r="P10" s="140">
        <v>1</v>
      </c>
      <c r="T10" s="109"/>
      <c r="U10" s="109"/>
      <c r="V10" s="109"/>
    </row>
    <row r="11" spans="1:22" x14ac:dyDescent="0.25">
      <c r="A11" s="5" t="s">
        <v>25</v>
      </c>
      <c r="B11" s="5"/>
      <c r="C11" s="5"/>
      <c r="D11" s="5"/>
      <c r="E11" s="6">
        <f t="shared" ref="E11" si="0">SUM(E10:E10)</f>
        <v>3</v>
      </c>
      <c r="F11" s="6">
        <v>2</v>
      </c>
      <c r="G11" s="6">
        <v>1.2</v>
      </c>
      <c r="H11" s="67" t="s">
        <v>85</v>
      </c>
      <c r="I11" s="6">
        <v>1.5</v>
      </c>
      <c r="J11" s="6">
        <v>1</v>
      </c>
      <c r="K11" s="6">
        <v>0.25</v>
      </c>
      <c r="L11" s="6">
        <v>3</v>
      </c>
      <c r="M11" s="6">
        <v>1</v>
      </c>
      <c r="N11" s="6">
        <v>1</v>
      </c>
      <c r="O11" s="129"/>
      <c r="P11" s="41">
        <v>1</v>
      </c>
      <c r="T11" s="109"/>
      <c r="U11" s="109"/>
      <c r="V11" s="109"/>
    </row>
    <row r="12" spans="1:22" x14ac:dyDescent="0.25">
      <c r="A12" s="14" t="s">
        <v>20</v>
      </c>
      <c r="B12" s="14"/>
      <c r="C12" s="14"/>
      <c r="D12" s="14"/>
      <c r="E12" s="24"/>
      <c r="F12" s="24"/>
      <c r="G12" s="24"/>
      <c r="H12" s="48"/>
      <c r="I12" s="24"/>
      <c r="J12" s="24"/>
      <c r="K12" s="24"/>
      <c r="L12" s="24"/>
      <c r="M12" s="24"/>
      <c r="N12" s="24"/>
      <c r="O12" s="129"/>
      <c r="P12" s="142"/>
      <c r="Q12" s="24"/>
      <c r="R12" s="24"/>
      <c r="S12" s="24"/>
      <c r="T12" s="24"/>
      <c r="U12" s="24"/>
      <c r="V12" s="24"/>
    </row>
    <row r="13" spans="1:22" x14ac:dyDescent="0.25">
      <c r="A13" s="16" t="s">
        <v>24</v>
      </c>
      <c r="B13" s="16"/>
      <c r="C13" s="16"/>
      <c r="D13" s="16"/>
      <c r="E13" s="8">
        <v>20</v>
      </c>
      <c r="F13" s="2">
        <v>18</v>
      </c>
      <c r="G13" s="2">
        <v>18</v>
      </c>
      <c r="H13" s="37">
        <v>14</v>
      </c>
      <c r="I13" s="2">
        <v>14</v>
      </c>
      <c r="J13" s="2">
        <v>10</v>
      </c>
      <c r="K13" s="2">
        <v>8</v>
      </c>
      <c r="L13" s="2">
        <v>8</v>
      </c>
      <c r="M13" s="2">
        <v>6</v>
      </c>
      <c r="N13" s="2">
        <v>6</v>
      </c>
      <c r="O13" s="129"/>
      <c r="P13" s="140">
        <v>6</v>
      </c>
      <c r="T13" s="109"/>
      <c r="U13" s="109"/>
      <c r="V13" s="109"/>
    </row>
    <row r="14" spans="1:22" x14ac:dyDescent="0.25">
      <c r="A14" s="5" t="s">
        <v>25</v>
      </c>
      <c r="B14" s="5"/>
      <c r="C14" s="5"/>
      <c r="D14" s="5"/>
      <c r="E14" s="6">
        <v>22</v>
      </c>
      <c r="F14" s="6">
        <v>22</v>
      </c>
      <c r="G14" s="6">
        <v>20.6</v>
      </c>
      <c r="H14" s="67" t="s">
        <v>85</v>
      </c>
      <c r="I14" s="6">
        <v>8.25</v>
      </c>
      <c r="J14" s="6">
        <v>6</v>
      </c>
      <c r="K14" s="6">
        <v>4.5</v>
      </c>
      <c r="L14" s="6">
        <v>6</v>
      </c>
      <c r="M14" s="6">
        <v>6</v>
      </c>
      <c r="N14" s="6">
        <v>1.5</v>
      </c>
      <c r="O14" s="129"/>
      <c r="P14" s="41">
        <v>6</v>
      </c>
      <c r="T14" s="109"/>
      <c r="U14" s="109"/>
      <c r="V14" s="109"/>
    </row>
    <row r="15" spans="1:22" x14ac:dyDescent="0.25">
      <c r="A15" s="7" t="s">
        <v>89</v>
      </c>
      <c r="B15" s="7"/>
      <c r="C15" s="7"/>
      <c r="D15" s="7"/>
      <c r="E15" s="15"/>
      <c r="F15" s="15"/>
      <c r="G15" s="15"/>
      <c r="H15" s="49"/>
      <c r="I15" s="15"/>
      <c r="J15" s="15"/>
      <c r="K15" s="15"/>
      <c r="L15" s="15"/>
      <c r="M15" s="15"/>
      <c r="N15" s="15"/>
      <c r="O15" s="129"/>
      <c r="P15" s="143"/>
      <c r="Q15" s="15"/>
      <c r="R15" s="15"/>
      <c r="S15" s="15"/>
      <c r="T15" s="15"/>
      <c r="U15" s="15"/>
      <c r="V15" s="15"/>
    </row>
    <row r="16" spans="1:22" x14ac:dyDescent="0.25">
      <c r="A16" s="5" t="s">
        <v>24</v>
      </c>
      <c r="B16" s="5"/>
      <c r="C16" s="5"/>
      <c r="D16" s="5"/>
      <c r="E16" s="8">
        <v>6</v>
      </c>
      <c r="F16" s="2">
        <v>6</v>
      </c>
      <c r="G16" s="2">
        <v>6</v>
      </c>
      <c r="H16" s="37">
        <v>6</v>
      </c>
      <c r="I16" s="2">
        <v>6</v>
      </c>
      <c r="J16" s="2">
        <v>4</v>
      </c>
      <c r="K16" s="2">
        <v>4</v>
      </c>
      <c r="L16" s="2">
        <v>4</v>
      </c>
      <c r="M16" s="2">
        <v>3</v>
      </c>
      <c r="N16" s="2">
        <v>3</v>
      </c>
      <c r="O16" s="129"/>
      <c r="P16" s="140">
        <v>6</v>
      </c>
      <c r="T16" s="109"/>
      <c r="U16" s="109"/>
      <c r="V16" s="109"/>
    </row>
    <row r="17" spans="1:22" x14ac:dyDescent="0.25">
      <c r="A17" s="5" t="s">
        <v>25</v>
      </c>
      <c r="B17" s="5"/>
      <c r="C17" s="5"/>
      <c r="D17" s="5"/>
      <c r="E17" s="51">
        <v>0</v>
      </c>
      <c r="F17" s="6">
        <v>1</v>
      </c>
      <c r="G17" s="6">
        <v>6</v>
      </c>
      <c r="H17" s="67" t="s">
        <v>85</v>
      </c>
      <c r="I17" s="6">
        <v>0</v>
      </c>
      <c r="J17" s="6">
        <v>5</v>
      </c>
      <c r="K17" s="6">
        <v>3</v>
      </c>
      <c r="L17" s="6">
        <v>4</v>
      </c>
      <c r="M17" s="6">
        <v>5</v>
      </c>
      <c r="N17" s="6">
        <v>6</v>
      </c>
      <c r="O17" s="129"/>
      <c r="P17" s="41">
        <v>0</v>
      </c>
      <c r="T17" s="109"/>
      <c r="U17" s="109"/>
      <c r="V17" s="109"/>
    </row>
    <row r="18" spans="1:22" x14ac:dyDescent="0.25">
      <c r="A18" s="17" t="s">
        <v>27</v>
      </c>
      <c r="B18" s="17"/>
      <c r="C18" s="17"/>
      <c r="D18" s="17"/>
      <c r="E18" s="18"/>
      <c r="F18" s="18"/>
      <c r="G18" s="18"/>
      <c r="H18" s="38"/>
      <c r="I18" s="18"/>
      <c r="J18" s="18"/>
      <c r="K18" s="18"/>
      <c r="L18" s="18"/>
      <c r="M18" s="18"/>
      <c r="N18" s="18"/>
      <c r="O18" s="129"/>
      <c r="P18" s="38"/>
      <c r="Q18" s="18"/>
      <c r="R18" s="18"/>
      <c r="S18" s="18"/>
      <c r="T18" s="18"/>
      <c r="U18" s="18"/>
      <c r="V18" s="18"/>
    </row>
    <row r="19" spans="1:22" x14ac:dyDescent="0.25">
      <c r="A19" s="5" t="s">
        <v>24</v>
      </c>
      <c r="B19" s="5"/>
      <c r="C19" s="5"/>
      <c r="D19" s="5"/>
      <c r="E19" s="109">
        <f>E7+E10+E13+E16</f>
        <v>30</v>
      </c>
      <c r="F19" s="109">
        <f t="shared" ref="F19:P20" si="1">F7+F10+F13+F16</f>
        <v>27</v>
      </c>
      <c r="G19" s="109">
        <f t="shared" si="1"/>
        <v>27</v>
      </c>
      <c r="H19" s="109">
        <f t="shared" si="1"/>
        <v>20</v>
      </c>
      <c r="I19" s="109">
        <f t="shared" si="1"/>
        <v>22</v>
      </c>
      <c r="J19" s="109">
        <f t="shared" si="1"/>
        <v>16</v>
      </c>
      <c r="K19" s="109">
        <f t="shared" si="1"/>
        <v>14</v>
      </c>
      <c r="L19" s="109">
        <f t="shared" si="1"/>
        <v>14</v>
      </c>
      <c r="M19" s="109">
        <f t="shared" si="1"/>
        <v>11</v>
      </c>
      <c r="N19" s="109">
        <f t="shared" si="1"/>
        <v>11</v>
      </c>
      <c r="O19" s="129"/>
      <c r="P19" s="140">
        <f t="shared" si="1"/>
        <v>14</v>
      </c>
      <c r="T19" s="109"/>
      <c r="U19" s="109"/>
      <c r="V19" s="109"/>
    </row>
    <row r="20" spans="1:22" x14ac:dyDescent="0.25">
      <c r="A20" s="5" t="s">
        <v>25</v>
      </c>
      <c r="B20" s="5"/>
      <c r="C20" s="5"/>
      <c r="D20" s="5"/>
      <c r="E20" s="6">
        <f>E8+E11+E14+E17</f>
        <v>27</v>
      </c>
      <c r="F20" s="6">
        <f t="shared" si="1"/>
        <v>26</v>
      </c>
      <c r="G20" s="6">
        <f t="shared" si="1"/>
        <v>29.5</v>
      </c>
      <c r="H20" s="67" t="s">
        <v>85</v>
      </c>
      <c r="I20" s="6">
        <f>I8+I11+I14+I17</f>
        <v>10.75</v>
      </c>
      <c r="J20" s="6">
        <f>J8+J11+J14+J17</f>
        <v>13</v>
      </c>
      <c r="K20" s="6">
        <f t="shared" si="1"/>
        <v>7.75</v>
      </c>
      <c r="L20" s="6">
        <f t="shared" si="1"/>
        <v>14</v>
      </c>
      <c r="M20" s="6">
        <f t="shared" si="1"/>
        <v>13</v>
      </c>
      <c r="N20" s="6">
        <f t="shared" si="1"/>
        <v>9</v>
      </c>
      <c r="O20" s="129"/>
      <c r="P20" s="67">
        <f t="shared" si="1"/>
        <v>8</v>
      </c>
      <c r="T20" s="109"/>
      <c r="U20" s="109"/>
      <c r="V20" s="109"/>
    </row>
    <row r="21" spans="1:22" x14ac:dyDescent="0.25">
      <c r="A21" s="19" t="s">
        <v>29</v>
      </c>
      <c r="B21" s="19"/>
      <c r="C21" s="19"/>
      <c r="D21" s="19"/>
      <c r="E21" s="20"/>
      <c r="F21" s="20"/>
      <c r="G21" s="20"/>
      <c r="H21" s="39"/>
      <c r="I21" s="20"/>
      <c r="J21" s="20"/>
      <c r="K21" s="20"/>
      <c r="L21" s="20"/>
      <c r="M21" s="20"/>
      <c r="N21" s="20"/>
      <c r="O21" s="129"/>
      <c r="P21" s="39"/>
      <c r="Q21" s="20"/>
      <c r="R21" s="20"/>
      <c r="S21" s="20"/>
      <c r="T21" s="20"/>
      <c r="U21" s="20"/>
      <c r="V21" s="20"/>
    </row>
    <row r="22" spans="1:22" x14ac:dyDescent="0.25">
      <c r="A22" s="16" t="s">
        <v>24</v>
      </c>
      <c r="B22" s="16"/>
      <c r="C22" s="16"/>
      <c r="D22" s="16"/>
      <c r="E22" s="109">
        <v>6</v>
      </c>
      <c r="F22" s="109">
        <v>9</v>
      </c>
      <c r="G22" s="109">
        <v>9</v>
      </c>
      <c r="H22" s="37">
        <v>16</v>
      </c>
      <c r="I22" s="109">
        <v>14</v>
      </c>
      <c r="J22" s="109">
        <v>18</v>
      </c>
      <c r="K22" s="109">
        <v>20</v>
      </c>
      <c r="L22" s="109">
        <v>20</v>
      </c>
      <c r="M22" s="109">
        <v>22</v>
      </c>
      <c r="N22" s="109">
        <v>22</v>
      </c>
      <c r="O22" s="129"/>
      <c r="P22" s="140">
        <v>23</v>
      </c>
      <c r="T22" s="109"/>
      <c r="U22" s="109"/>
      <c r="V22" s="109"/>
    </row>
    <row r="23" spans="1:22" x14ac:dyDescent="0.25">
      <c r="A23" s="16" t="s">
        <v>129</v>
      </c>
      <c r="B23" s="16"/>
      <c r="C23" s="16"/>
      <c r="D23" s="16"/>
      <c r="E23" s="6">
        <v>9</v>
      </c>
      <c r="F23" s="6">
        <v>10</v>
      </c>
      <c r="G23" s="6">
        <v>5.25</v>
      </c>
      <c r="H23" s="67">
        <v>10.75</v>
      </c>
      <c r="I23" s="6">
        <v>16</v>
      </c>
      <c r="J23" s="6">
        <f>J122</f>
        <v>16.75</v>
      </c>
      <c r="K23" s="6">
        <f>K122</f>
        <v>16.75</v>
      </c>
      <c r="L23" s="6">
        <v>21</v>
      </c>
      <c r="M23" s="6">
        <v>17.75</v>
      </c>
      <c r="N23" s="6">
        <v>22.5</v>
      </c>
      <c r="O23" s="129"/>
      <c r="P23" s="41">
        <v>23.5</v>
      </c>
      <c r="T23" s="109"/>
      <c r="U23" s="109"/>
      <c r="V23" s="109"/>
    </row>
    <row r="24" spans="1:22" x14ac:dyDescent="0.25">
      <c r="A24" s="70" t="s">
        <v>90</v>
      </c>
      <c r="B24" s="70"/>
      <c r="C24" s="70"/>
      <c r="D24" s="70"/>
      <c r="E24" s="71"/>
      <c r="F24" s="71"/>
      <c r="G24" s="71"/>
      <c r="H24" s="72"/>
      <c r="I24" s="111"/>
      <c r="J24" s="111"/>
      <c r="K24" s="111"/>
      <c r="L24" s="111"/>
      <c r="M24" s="111"/>
      <c r="N24" s="111"/>
      <c r="O24" s="129"/>
      <c r="P24" s="144"/>
      <c r="Q24" s="111"/>
      <c r="R24" s="111"/>
      <c r="S24" s="111"/>
      <c r="T24" s="111"/>
      <c r="U24" s="111"/>
      <c r="V24" s="111"/>
    </row>
    <row r="25" spans="1:22" x14ac:dyDescent="0.25">
      <c r="A25" s="16" t="s">
        <v>24</v>
      </c>
      <c r="B25" s="16"/>
      <c r="C25" s="16"/>
      <c r="D25" s="16"/>
      <c r="E25" s="6"/>
      <c r="F25" s="6"/>
      <c r="G25" s="6"/>
      <c r="H25" s="67"/>
      <c r="I25" s="109">
        <v>0</v>
      </c>
      <c r="J25" s="109">
        <v>2</v>
      </c>
      <c r="K25" s="109">
        <v>2</v>
      </c>
      <c r="L25" s="109">
        <v>2</v>
      </c>
      <c r="M25" s="109">
        <v>3</v>
      </c>
      <c r="N25" s="109">
        <v>3</v>
      </c>
      <c r="O25" s="129"/>
      <c r="P25" s="140">
        <v>0</v>
      </c>
      <c r="T25" s="109"/>
      <c r="U25" s="109"/>
      <c r="V25" s="109"/>
    </row>
    <row r="26" spans="1:22" x14ac:dyDescent="0.25">
      <c r="A26" s="16" t="s">
        <v>25</v>
      </c>
      <c r="B26" s="16"/>
      <c r="C26" s="16"/>
      <c r="D26" s="16"/>
      <c r="E26" s="6"/>
      <c r="F26" s="6"/>
      <c r="G26" s="6"/>
      <c r="H26" s="67"/>
      <c r="I26" s="6">
        <v>6</v>
      </c>
      <c r="J26" s="6">
        <v>2</v>
      </c>
      <c r="K26" s="6">
        <v>2.5</v>
      </c>
      <c r="L26" s="6">
        <v>1.5</v>
      </c>
      <c r="M26" s="6">
        <v>2.5</v>
      </c>
      <c r="N26" s="6">
        <v>1.5</v>
      </c>
      <c r="O26" s="129"/>
      <c r="P26" s="41">
        <v>0</v>
      </c>
      <c r="T26" s="109"/>
      <c r="U26" s="109"/>
      <c r="V26" s="109"/>
    </row>
    <row r="27" spans="1:22" x14ac:dyDescent="0.25">
      <c r="A27" s="137" t="s">
        <v>159</v>
      </c>
      <c r="B27" s="134"/>
      <c r="C27" s="134"/>
      <c r="D27" s="134"/>
      <c r="E27" s="135"/>
      <c r="F27" s="135"/>
      <c r="G27" s="135"/>
      <c r="H27" s="136"/>
      <c r="I27" s="135"/>
      <c r="J27" s="135"/>
      <c r="K27" s="135"/>
      <c r="L27" s="135"/>
      <c r="M27" s="135"/>
      <c r="N27" s="135"/>
      <c r="O27" s="129"/>
      <c r="P27" s="145"/>
      <c r="Q27" s="133"/>
      <c r="R27" s="133"/>
      <c r="S27" s="133"/>
      <c r="T27" s="133"/>
      <c r="U27" s="133"/>
      <c r="V27" s="133"/>
    </row>
    <row r="28" spans="1:22" x14ac:dyDescent="0.25">
      <c r="A28" s="16" t="s">
        <v>24</v>
      </c>
      <c r="B28" s="16"/>
      <c r="C28" s="16"/>
      <c r="D28" s="16"/>
      <c r="E28" s="6"/>
      <c r="F28" s="6"/>
      <c r="G28" s="6"/>
      <c r="H28" s="67"/>
      <c r="I28" s="6"/>
      <c r="J28" s="6"/>
      <c r="K28" s="6"/>
      <c r="L28" s="6"/>
      <c r="M28" s="6"/>
      <c r="N28" s="6"/>
      <c r="O28" s="129"/>
      <c r="P28" s="140"/>
      <c r="T28" s="109"/>
      <c r="U28" s="109"/>
      <c r="V28" s="109"/>
    </row>
    <row r="29" spans="1:22" x14ac:dyDescent="0.25">
      <c r="A29" s="16" t="s">
        <v>25</v>
      </c>
      <c r="B29" s="16"/>
      <c r="C29" s="16"/>
      <c r="D29" s="16"/>
      <c r="E29" s="6"/>
      <c r="F29" s="6"/>
      <c r="G29" s="6"/>
      <c r="H29" s="67"/>
      <c r="I29" s="6"/>
      <c r="J29" s="6"/>
      <c r="K29" s="6"/>
      <c r="L29" s="6"/>
      <c r="M29" s="6"/>
      <c r="N29" s="6"/>
      <c r="O29" s="129"/>
      <c r="P29" s="140"/>
      <c r="T29" s="109"/>
      <c r="U29" s="109"/>
      <c r="V29" s="109"/>
    </row>
    <row r="30" spans="1:22" x14ac:dyDescent="0.25">
      <c r="A30" s="26" t="s">
        <v>28</v>
      </c>
      <c r="B30" s="26"/>
      <c r="C30" s="26"/>
      <c r="D30" s="26"/>
      <c r="E30" s="25"/>
      <c r="F30" s="25"/>
      <c r="G30" s="25"/>
      <c r="H30" s="40"/>
      <c r="I30" s="25"/>
      <c r="J30" s="25"/>
      <c r="K30" s="25"/>
      <c r="L30" s="25"/>
      <c r="M30" s="25"/>
      <c r="N30" s="25"/>
      <c r="O30" s="129"/>
      <c r="P30" s="40"/>
      <c r="Q30" s="25"/>
      <c r="R30" s="25"/>
      <c r="S30" s="25"/>
      <c r="T30" s="25"/>
      <c r="U30" s="25"/>
      <c r="V30" s="25"/>
    </row>
    <row r="31" spans="1:22" x14ac:dyDescent="0.25">
      <c r="A31" s="16" t="s">
        <v>24</v>
      </c>
      <c r="B31" s="16"/>
      <c r="C31" s="16"/>
      <c r="D31" s="16"/>
      <c r="E31" s="109">
        <f>E19+E22</f>
        <v>36</v>
      </c>
      <c r="F31" s="109">
        <f>F19+F22</f>
        <v>36</v>
      </c>
      <c r="G31" s="109">
        <f>G19+G22</f>
        <v>36</v>
      </c>
      <c r="H31" s="37">
        <f>H19+H22</f>
        <v>36</v>
      </c>
      <c r="I31" s="109">
        <f t="shared" ref="I31:P32" si="2">I19+I22+I25</f>
        <v>36</v>
      </c>
      <c r="J31" s="109">
        <f t="shared" si="2"/>
        <v>36</v>
      </c>
      <c r="K31" s="109">
        <f t="shared" si="2"/>
        <v>36</v>
      </c>
      <c r="L31" s="109">
        <f t="shared" si="2"/>
        <v>36</v>
      </c>
      <c r="M31" s="109">
        <f t="shared" si="2"/>
        <v>36</v>
      </c>
      <c r="N31" s="109">
        <f t="shared" si="2"/>
        <v>36</v>
      </c>
      <c r="O31" s="129"/>
      <c r="P31" s="140">
        <f>P19+P22+P25+P28</f>
        <v>37</v>
      </c>
      <c r="T31" s="109"/>
      <c r="U31" s="109"/>
      <c r="V31" s="109"/>
    </row>
    <row r="32" spans="1:22" x14ac:dyDescent="0.25">
      <c r="A32" s="16" t="s">
        <v>25</v>
      </c>
      <c r="B32" s="16"/>
      <c r="C32" s="16"/>
      <c r="D32" s="16"/>
      <c r="E32" s="6">
        <f>E20+E23</f>
        <v>36</v>
      </c>
      <c r="F32" s="6">
        <f>F20+F23</f>
        <v>36</v>
      </c>
      <c r="G32" s="6">
        <f>G20+G23</f>
        <v>34.75</v>
      </c>
      <c r="H32" s="67" t="s">
        <v>85</v>
      </c>
      <c r="I32" s="6">
        <f t="shared" si="2"/>
        <v>32.75</v>
      </c>
      <c r="J32" s="6">
        <f t="shared" si="2"/>
        <v>31.75</v>
      </c>
      <c r="K32" s="6">
        <f t="shared" si="2"/>
        <v>27</v>
      </c>
      <c r="L32" s="6">
        <f t="shared" si="2"/>
        <v>36.5</v>
      </c>
      <c r="M32" s="6">
        <f t="shared" si="2"/>
        <v>33.25</v>
      </c>
      <c r="N32" s="6">
        <f t="shared" si="2"/>
        <v>33</v>
      </c>
      <c r="O32" s="129"/>
      <c r="P32" s="6">
        <f t="shared" si="2"/>
        <v>31.5</v>
      </c>
    </row>
    <row r="33" spans="1:22" x14ac:dyDescent="0.25">
      <c r="A33" s="16"/>
      <c r="B33" s="16"/>
      <c r="C33" s="16"/>
      <c r="D33" s="16"/>
      <c r="E33" s="3"/>
      <c r="F33" s="3"/>
      <c r="G33" s="3"/>
      <c r="H33" s="41"/>
      <c r="I33" s="3"/>
      <c r="J33" s="3"/>
      <c r="K33" s="3"/>
      <c r="L33" s="3"/>
      <c r="M33" s="3"/>
      <c r="N33" s="3"/>
      <c r="O33" s="129"/>
    </row>
    <row r="34" spans="1:22" ht="38.25" x14ac:dyDescent="0.25">
      <c r="A34" s="29" t="s">
        <v>32</v>
      </c>
      <c r="B34" s="29"/>
      <c r="C34" s="53" t="s">
        <v>47</v>
      </c>
      <c r="D34" s="53"/>
      <c r="E34" s="30"/>
      <c r="F34" s="30"/>
      <c r="G34" s="30"/>
      <c r="H34" s="42"/>
      <c r="I34" s="30"/>
      <c r="J34" s="30"/>
      <c r="K34" s="30"/>
      <c r="L34" s="30"/>
      <c r="M34" s="30"/>
      <c r="N34" s="30"/>
      <c r="O34" s="129"/>
      <c r="P34" s="30"/>
      <c r="Q34" s="30"/>
      <c r="R34" s="30"/>
      <c r="S34" s="30"/>
      <c r="T34" s="30"/>
      <c r="U34" s="30"/>
      <c r="V34" s="30"/>
    </row>
    <row r="35" spans="1:22" s="117" customFormat="1" x14ac:dyDescent="0.25">
      <c r="A35" s="112" t="s">
        <v>157</v>
      </c>
      <c r="B35" s="113" t="s">
        <v>42</v>
      </c>
      <c r="C35" s="114">
        <v>7</v>
      </c>
      <c r="D35" s="115">
        <f t="shared" ref="D35:D84" si="3">SUM(F35:Z35)</f>
        <v>7</v>
      </c>
      <c r="E35" s="115"/>
      <c r="F35" s="115">
        <v>1</v>
      </c>
      <c r="G35" s="115">
        <v>1</v>
      </c>
      <c r="H35" s="115">
        <v>1.5</v>
      </c>
      <c r="I35" s="115">
        <v>1</v>
      </c>
      <c r="J35" s="115">
        <v>1.5</v>
      </c>
      <c r="K35" s="115">
        <v>1</v>
      </c>
      <c r="L35" s="115">
        <v>0</v>
      </c>
      <c r="M35" s="115">
        <v>0</v>
      </c>
      <c r="N35" s="115">
        <v>0</v>
      </c>
      <c r="O35" s="129"/>
      <c r="P35" s="114">
        <v>0</v>
      </c>
      <c r="Q35" s="114"/>
      <c r="R35" s="114"/>
      <c r="S35" s="114"/>
    </row>
    <row r="36" spans="1:22" s="117" customFormat="1" x14ac:dyDescent="0.25">
      <c r="A36" s="113" t="s">
        <v>50</v>
      </c>
      <c r="B36" s="113" t="s">
        <v>43</v>
      </c>
      <c r="C36" s="114" t="s">
        <v>21</v>
      </c>
      <c r="D36" s="118">
        <f t="shared" si="3"/>
        <v>7</v>
      </c>
      <c r="E36" s="115"/>
      <c r="F36" s="118">
        <v>1</v>
      </c>
      <c r="G36" s="118">
        <v>1</v>
      </c>
      <c r="H36" s="118">
        <v>1.5</v>
      </c>
      <c r="I36" s="118">
        <v>1</v>
      </c>
      <c r="J36" s="118">
        <v>1.5</v>
      </c>
      <c r="K36" s="118">
        <v>1</v>
      </c>
      <c r="L36" s="118">
        <v>0</v>
      </c>
      <c r="M36" s="118">
        <v>0</v>
      </c>
      <c r="N36" s="118">
        <v>0</v>
      </c>
      <c r="O36" s="129"/>
      <c r="P36" s="147">
        <v>0</v>
      </c>
      <c r="Q36" s="147"/>
      <c r="R36" s="114"/>
      <c r="S36" s="114"/>
    </row>
    <row r="37" spans="1:22" s="117" customFormat="1" x14ac:dyDescent="0.25">
      <c r="A37" s="113" t="s">
        <v>124</v>
      </c>
      <c r="B37" s="113" t="s">
        <v>44</v>
      </c>
      <c r="C37" s="114">
        <v>5.5</v>
      </c>
      <c r="D37" s="115">
        <f t="shared" si="3"/>
        <v>7.5</v>
      </c>
      <c r="E37" s="115"/>
      <c r="F37" s="115"/>
      <c r="G37" s="115"/>
      <c r="H37" s="115"/>
      <c r="I37" s="115"/>
      <c r="J37" s="115"/>
      <c r="K37" s="115"/>
      <c r="L37" s="115">
        <v>1.5</v>
      </c>
      <c r="M37" s="115">
        <v>2</v>
      </c>
      <c r="N37" s="115">
        <v>2</v>
      </c>
      <c r="O37" s="129"/>
      <c r="P37" s="114">
        <v>2</v>
      </c>
      <c r="Q37" s="114"/>
      <c r="R37" s="114"/>
      <c r="S37" s="114"/>
    </row>
    <row r="38" spans="1:22" s="117" customFormat="1" x14ac:dyDescent="0.25">
      <c r="A38" s="112"/>
      <c r="B38" s="113" t="s">
        <v>45</v>
      </c>
      <c r="C38" s="114" t="s">
        <v>21</v>
      </c>
      <c r="D38" s="118">
        <f t="shared" si="3"/>
        <v>7</v>
      </c>
      <c r="E38" s="115"/>
      <c r="F38" s="115"/>
      <c r="G38" s="115"/>
      <c r="H38" s="115"/>
      <c r="I38" s="115"/>
      <c r="J38" s="115"/>
      <c r="K38" s="115"/>
      <c r="L38" s="118">
        <v>1.5</v>
      </c>
      <c r="M38" s="118">
        <v>1.75</v>
      </c>
      <c r="N38" s="118">
        <v>1.75</v>
      </c>
      <c r="O38" s="129"/>
      <c r="P38" s="114">
        <v>2</v>
      </c>
      <c r="Q38" s="114"/>
      <c r="R38" s="114"/>
      <c r="S38" s="114"/>
    </row>
    <row r="39" spans="1:22" s="117" customFormat="1" x14ac:dyDescent="0.25">
      <c r="A39" s="112"/>
      <c r="B39" s="113" t="s">
        <v>158</v>
      </c>
      <c r="C39" s="114"/>
      <c r="D39" s="118">
        <f t="shared" si="3"/>
        <v>0</v>
      </c>
      <c r="E39" s="115"/>
      <c r="F39" s="115"/>
      <c r="G39" s="115"/>
      <c r="H39" s="115"/>
      <c r="I39" s="115"/>
      <c r="J39" s="115"/>
      <c r="K39" s="115"/>
      <c r="L39" s="118"/>
      <c r="M39" s="118"/>
      <c r="N39" s="116"/>
      <c r="O39" s="129"/>
      <c r="P39" s="114"/>
      <c r="Q39" s="114"/>
      <c r="R39" s="114"/>
      <c r="S39" s="114"/>
    </row>
    <row r="40" spans="1:22" x14ac:dyDescent="0.25">
      <c r="A40" s="36" t="s">
        <v>33</v>
      </c>
      <c r="B40" s="31" t="s">
        <v>42</v>
      </c>
      <c r="C40" s="2">
        <v>6</v>
      </c>
      <c r="D40" s="115">
        <f t="shared" si="3"/>
        <v>6.5</v>
      </c>
      <c r="E40" s="2"/>
      <c r="F40" s="2">
        <v>1</v>
      </c>
      <c r="G40" s="2">
        <v>1.5</v>
      </c>
      <c r="H40" s="2">
        <v>1</v>
      </c>
      <c r="I40" s="2">
        <v>1</v>
      </c>
      <c r="J40" s="2">
        <v>1</v>
      </c>
      <c r="K40" s="2">
        <v>0.5</v>
      </c>
      <c r="L40" s="8">
        <v>0.5</v>
      </c>
      <c r="M40" s="2">
        <v>0</v>
      </c>
      <c r="N40" s="2">
        <v>0</v>
      </c>
      <c r="O40" s="129"/>
      <c r="P40" s="109">
        <v>0</v>
      </c>
    </row>
    <row r="41" spans="1:22" x14ac:dyDescent="0.25">
      <c r="A41" s="52" t="s">
        <v>49</v>
      </c>
      <c r="B41" s="31" t="s">
        <v>43</v>
      </c>
      <c r="C41" s="2" t="s">
        <v>21</v>
      </c>
      <c r="D41" s="3">
        <f t="shared" si="3"/>
        <v>6</v>
      </c>
      <c r="E41" s="2"/>
      <c r="F41" s="3">
        <v>1</v>
      </c>
      <c r="G41" s="3">
        <v>1.5</v>
      </c>
      <c r="H41" s="3">
        <v>1</v>
      </c>
      <c r="I41" s="3">
        <v>1</v>
      </c>
      <c r="J41" s="3">
        <v>1</v>
      </c>
      <c r="K41" s="3">
        <v>0.5</v>
      </c>
      <c r="L41" s="91">
        <v>0</v>
      </c>
      <c r="M41" s="3">
        <v>0</v>
      </c>
      <c r="N41" s="3">
        <v>0</v>
      </c>
      <c r="O41" s="129"/>
      <c r="P41" s="146">
        <v>0</v>
      </c>
      <c r="Q41" s="146"/>
    </row>
    <row r="42" spans="1:22" x14ac:dyDescent="0.25">
      <c r="A42" s="36"/>
      <c r="B42" s="31" t="s">
        <v>44</v>
      </c>
      <c r="C42" s="2">
        <v>5.5</v>
      </c>
      <c r="D42" s="2">
        <f t="shared" si="3"/>
        <v>7</v>
      </c>
      <c r="E42" s="2"/>
      <c r="F42" s="2"/>
      <c r="G42" s="2"/>
      <c r="H42" s="2"/>
      <c r="I42" s="2"/>
      <c r="J42" s="2"/>
      <c r="K42" s="2"/>
      <c r="L42" s="8">
        <v>1.5</v>
      </c>
      <c r="M42" s="2">
        <v>1.5</v>
      </c>
      <c r="N42" s="2">
        <v>2</v>
      </c>
      <c r="O42" s="129"/>
      <c r="P42" s="109">
        <v>2</v>
      </c>
    </row>
    <row r="43" spans="1:22" x14ac:dyDescent="0.25">
      <c r="A43" s="36"/>
      <c r="B43" s="31" t="s">
        <v>45</v>
      </c>
      <c r="C43" s="2" t="s">
        <v>21</v>
      </c>
      <c r="D43" s="3">
        <f t="shared" si="3"/>
        <v>7.25</v>
      </c>
      <c r="E43" s="2"/>
      <c r="F43" s="2"/>
      <c r="G43" s="2"/>
      <c r="H43" s="2"/>
      <c r="I43" s="2"/>
      <c r="J43" s="2"/>
      <c r="K43" s="2"/>
      <c r="L43" s="91">
        <v>2</v>
      </c>
      <c r="M43" s="3">
        <v>1.5</v>
      </c>
      <c r="N43" s="3">
        <v>1.75</v>
      </c>
      <c r="O43" s="129"/>
      <c r="P43" s="109">
        <v>2</v>
      </c>
    </row>
    <row r="44" spans="1:22" x14ac:dyDescent="0.25">
      <c r="A44" s="36"/>
      <c r="B44" s="31" t="s">
        <v>158</v>
      </c>
      <c r="C44" s="2"/>
      <c r="D44" s="3">
        <f t="shared" si="3"/>
        <v>0</v>
      </c>
      <c r="E44" s="2"/>
      <c r="F44" s="2"/>
      <c r="G44" s="2"/>
      <c r="H44" s="2"/>
      <c r="I44" s="2"/>
      <c r="J44" s="2"/>
      <c r="K44" s="2"/>
      <c r="L44" s="91"/>
      <c r="M44" s="3"/>
      <c r="N44" s="105"/>
      <c r="O44" s="129"/>
    </row>
    <row r="45" spans="1:22" s="117" customFormat="1" x14ac:dyDescent="0.25">
      <c r="A45" s="112" t="s">
        <v>134</v>
      </c>
      <c r="B45" s="113" t="s">
        <v>42</v>
      </c>
      <c r="C45" s="115">
        <v>7</v>
      </c>
      <c r="D45" s="115">
        <f t="shared" si="3"/>
        <v>7.5</v>
      </c>
      <c r="E45" s="115"/>
      <c r="F45" s="115">
        <v>1</v>
      </c>
      <c r="G45" s="115">
        <v>1</v>
      </c>
      <c r="H45" s="115">
        <v>1</v>
      </c>
      <c r="I45" s="115">
        <v>1</v>
      </c>
      <c r="J45" s="115">
        <v>1</v>
      </c>
      <c r="K45" s="115">
        <v>2</v>
      </c>
      <c r="L45" s="115">
        <v>0.5</v>
      </c>
      <c r="M45" s="115">
        <v>0</v>
      </c>
      <c r="N45" s="115">
        <v>0</v>
      </c>
      <c r="O45" s="129"/>
      <c r="P45" s="114">
        <v>0</v>
      </c>
      <c r="Q45" s="114"/>
      <c r="R45" s="114"/>
      <c r="S45" s="114"/>
    </row>
    <row r="46" spans="1:22" s="117" customFormat="1" x14ac:dyDescent="0.25">
      <c r="A46" s="113" t="s">
        <v>131</v>
      </c>
      <c r="B46" s="113" t="s">
        <v>43</v>
      </c>
      <c r="C46" s="115" t="s">
        <v>21</v>
      </c>
      <c r="D46" s="118">
        <f t="shared" si="3"/>
        <v>6.5</v>
      </c>
      <c r="E46" s="115"/>
      <c r="F46" s="118">
        <v>1</v>
      </c>
      <c r="G46" s="118">
        <v>1</v>
      </c>
      <c r="H46" s="118">
        <v>1</v>
      </c>
      <c r="I46" s="118"/>
      <c r="J46" s="118">
        <v>1</v>
      </c>
      <c r="K46" s="118">
        <v>2</v>
      </c>
      <c r="L46" s="118">
        <v>0.5</v>
      </c>
      <c r="M46" s="118">
        <v>0</v>
      </c>
      <c r="N46" s="118">
        <v>0</v>
      </c>
      <c r="O46" s="129"/>
      <c r="P46" s="147">
        <v>0</v>
      </c>
      <c r="Q46" s="147"/>
      <c r="R46" s="114"/>
      <c r="S46" s="114"/>
    </row>
    <row r="47" spans="1:22" s="117" customFormat="1" x14ac:dyDescent="0.25">
      <c r="A47" s="113" t="s">
        <v>52</v>
      </c>
      <c r="B47" s="113" t="s">
        <v>44</v>
      </c>
      <c r="C47" s="115">
        <v>6</v>
      </c>
      <c r="D47" s="115">
        <f t="shared" si="3"/>
        <v>7.5</v>
      </c>
      <c r="E47" s="115"/>
      <c r="F47" s="115"/>
      <c r="G47" s="115"/>
      <c r="H47" s="115"/>
      <c r="I47" s="115"/>
      <c r="J47" s="115"/>
      <c r="K47" s="115"/>
      <c r="L47" s="115">
        <v>1.5</v>
      </c>
      <c r="M47" s="115">
        <v>2</v>
      </c>
      <c r="N47" s="115">
        <v>2</v>
      </c>
      <c r="O47" s="129"/>
      <c r="P47" s="114">
        <v>2</v>
      </c>
      <c r="Q47" s="114"/>
      <c r="R47" s="114"/>
      <c r="S47" s="114"/>
    </row>
    <row r="48" spans="1:22" s="117" customFormat="1" x14ac:dyDescent="0.25">
      <c r="A48" s="112"/>
      <c r="B48" s="113" t="s">
        <v>45</v>
      </c>
      <c r="C48" s="115" t="s">
        <v>21</v>
      </c>
      <c r="D48" s="118">
        <f t="shared" si="3"/>
        <v>7.5</v>
      </c>
      <c r="E48" s="115"/>
      <c r="F48" s="115"/>
      <c r="G48" s="115"/>
      <c r="H48" s="115"/>
      <c r="I48" s="115"/>
      <c r="J48" s="115"/>
      <c r="K48" s="115"/>
      <c r="L48" s="118">
        <v>1.5</v>
      </c>
      <c r="M48" s="118">
        <v>2</v>
      </c>
      <c r="N48" s="118">
        <v>2</v>
      </c>
      <c r="O48" s="129"/>
      <c r="P48" s="114">
        <v>2</v>
      </c>
      <c r="Q48" s="114"/>
      <c r="R48" s="114"/>
      <c r="S48" s="114"/>
    </row>
    <row r="49" spans="1:19" s="117" customFormat="1" x14ac:dyDescent="0.25">
      <c r="A49" s="112"/>
      <c r="B49" s="113" t="s">
        <v>158</v>
      </c>
      <c r="C49" s="115"/>
      <c r="D49" s="118">
        <f t="shared" si="3"/>
        <v>0</v>
      </c>
      <c r="E49" s="115"/>
      <c r="F49" s="115"/>
      <c r="G49" s="115"/>
      <c r="H49" s="115"/>
      <c r="I49" s="115"/>
      <c r="J49" s="115"/>
      <c r="K49" s="115"/>
      <c r="L49" s="118"/>
      <c r="M49" s="118"/>
      <c r="N49" s="116"/>
      <c r="O49" s="129"/>
      <c r="P49" s="114"/>
      <c r="Q49" s="114"/>
      <c r="R49" s="114"/>
      <c r="S49" s="114"/>
    </row>
    <row r="50" spans="1:19" x14ac:dyDescent="0.25">
      <c r="A50" s="36" t="s">
        <v>135</v>
      </c>
      <c r="B50" s="31" t="s">
        <v>42</v>
      </c>
      <c r="C50" s="109">
        <v>6.5</v>
      </c>
      <c r="D50" s="2">
        <f t="shared" si="3"/>
        <v>8.5</v>
      </c>
      <c r="E50" s="2"/>
      <c r="F50" s="2">
        <v>1</v>
      </c>
      <c r="G50" s="2">
        <v>1</v>
      </c>
      <c r="H50" s="2">
        <v>1</v>
      </c>
      <c r="I50" s="2">
        <v>1.5</v>
      </c>
      <c r="J50" s="2">
        <v>1</v>
      </c>
      <c r="K50" s="2">
        <v>1</v>
      </c>
      <c r="L50" s="8">
        <v>2</v>
      </c>
      <c r="M50" s="2">
        <v>0</v>
      </c>
      <c r="N50" s="2">
        <v>0</v>
      </c>
      <c r="O50" s="129"/>
      <c r="P50" s="109">
        <v>0</v>
      </c>
    </row>
    <row r="51" spans="1:19" x14ac:dyDescent="0.25">
      <c r="A51" s="52" t="s">
        <v>54</v>
      </c>
      <c r="B51" s="31" t="s">
        <v>43</v>
      </c>
      <c r="C51" s="109" t="s">
        <v>21</v>
      </c>
      <c r="D51" s="3">
        <f t="shared" si="3"/>
        <v>8.5</v>
      </c>
      <c r="E51" s="2"/>
      <c r="F51" s="3">
        <v>1</v>
      </c>
      <c r="G51" s="3">
        <v>1</v>
      </c>
      <c r="H51" s="3">
        <v>1</v>
      </c>
      <c r="I51" s="3">
        <v>1.5</v>
      </c>
      <c r="J51" s="3">
        <v>1</v>
      </c>
      <c r="K51" s="3">
        <v>1</v>
      </c>
      <c r="L51" s="91">
        <v>2</v>
      </c>
      <c r="M51" s="3">
        <v>0</v>
      </c>
      <c r="N51" s="3">
        <v>0</v>
      </c>
      <c r="O51" s="129"/>
      <c r="P51" s="146">
        <v>0</v>
      </c>
      <c r="Q51" s="146"/>
    </row>
    <row r="52" spans="1:19" x14ac:dyDescent="0.25">
      <c r="A52" s="52" t="s">
        <v>125</v>
      </c>
      <c r="B52" s="31" t="s">
        <v>44</v>
      </c>
      <c r="C52" s="109">
        <v>6.5</v>
      </c>
      <c r="D52" s="2">
        <f t="shared" si="3"/>
        <v>6</v>
      </c>
      <c r="E52" s="2"/>
      <c r="F52" s="2"/>
      <c r="G52" s="2"/>
      <c r="H52" s="2"/>
      <c r="I52" s="2"/>
      <c r="J52" s="2"/>
      <c r="K52" s="2"/>
      <c r="L52" s="8">
        <v>0</v>
      </c>
      <c r="M52" s="2">
        <v>2</v>
      </c>
      <c r="N52" s="2">
        <v>2</v>
      </c>
      <c r="O52" s="129"/>
      <c r="P52" s="109">
        <v>2</v>
      </c>
    </row>
    <row r="53" spans="1:19" x14ac:dyDescent="0.25">
      <c r="A53" s="36"/>
      <c r="B53" s="31" t="s">
        <v>45</v>
      </c>
      <c r="C53" s="109" t="s">
        <v>21</v>
      </c>
      <c r="D53" s="3">
        <f t="shared" si="3"/>
        <v>6</v>
      </c>
      <c r="E53" s="2"/>
      <c r="F53" s="2"/>
      <c r="G53" s="2"/>
      <c r="H53" s="2"/>
      <c r="I53" s="2"/>
      <c r="J53" s="2"/>
      <c r="K53" s="2"/>
      <c r="L53" s="91">
        <v>0</v>
      </c>
      <c r="M53" s="3">
        <v>2</v>
      </c>
      <c r="N53" s="3">
        <v>2</v>
      </c>
      <c r="O53" s="129"/>
      <c r="P53" s="109">
        <v>2</v>
      </c>
    </row>
    <row r="54" spans="1:19" x14ac:dyDescent="0.25">
      <c r="A54" s="36"/>
      <c r="B54" s="31" t="s">
        <v>158</v>
      </c>
      <c r="C54" s="109"/>
      <c r="D54" s="3">
        <f t="shared" si="3"/>
        <v>0</v>
      </c>
      <c r="E54" s="2"/>
      <c r="F54" s="2"/>
      <c r="G54" s="2"/>
      <c r="H54" s="2"/>
      <c r="I54" s="2"/>
      <c r="J54" s="2"/>
      <c r="K54" s="2"/>
      <c r="L54" s="91"/>
      <c r="M54" s="3"/>
      <c r="N54" s="105"/>
      <c r="O54" s="129"/>
    </row>
    <row r="55" spans="1:19" s="117" customFormat="1" x14ac:dyDescent="0.25">
      <c r="A55" s="112" t="s">
        <v>136</v>
      </c>
      <c r="B55" s="113" t="s">
        <v>42</v>
      </c>
      <c r="C55" s="115">
        <v>3</v>
      </c>
      <c r="D55" s="115">
        <f t="shared" si="3"/>
        <v>3.5</v>
      </c>
      <c r="E55" s="115"/>
      <c r="F55" s="115"/>
      <c r="G55" s="115">
        <v>0.75</v>
      </c>
      <c r="H55" s="115">
        <v>0.5</v>
      </c>
      <c r="I55" s="115">
        <v>1</v>
      </c>
      <c r="J55" s="115">
        <v>0</v>
      </c>
      <c r="K55" s="115">
        <v>1.25</v>
      </c>
      <c r="L55" s="115">
        <v>0</v>
      </c>
      <c r="M55" s="115">
        <v>0</v>
      </c>
      <c r="N55" s="115">
        <v>0</v>
      </c>
      <c r="O55" s="129"/>
      <c r="P55" s="114">
        <v>0</v>
      </c>
      <c r="Q55" s="114"/>
      <c r="R55" s="114"/>
      <c r="S55" s="114"/>
    </row>
    <row r="56" spans="1:19" s="117" customFormat="1" x14ac:dyDescent="0.25">
      <c r="A56" s="113" t="s">
        <v>53</v>
      </c>
      <c r="B56" s="113" t="s">
        <v>43</v>
      </c>
      <c r="C56" s="115" t="s">
        <v>21</v>
      </c>
      <c r="D56" s="118">
        <f t="shared" si="3"/>
        <v>2.5</v>
      </c>
      <c r="E56" s="115"/>
      <c r="F56" s="115"/>
      <c r="G56" s="118">
        <v>0.75</v>
      </c>
      <c r="H56" s="118">
        <v>0.5</v>
      </c>
      <c r="I56" s="118">
        <v>0.75</v>
      </c>
      <c r="J56" s="118">
        <v>0</v>
      </c>
      <c r="K56" s="118">
        <v>0.5</v>
      </c>
      <c r="L56" s="118">
        <v>0</v>
      </c>
      <c r="M56" s="118">
        <v>0</v>
      </c>
      <c r="N56" s="118">
        <v>0</v>
      </c>
      <c r="O56" s="129"/>
      <c r="P56" s="147">
        <v>0</v>
      </c>
      <c r="Q56" s="147"/>
      <c r="R56" s="114"/>
      <c r="S56" s="114"/>
    </row>
    <row r="57" spans="1:19" s="117" customFormat="1" x14ac:dyDescent="0.25">
      <c r="A57" s="112"/>
      <c r="B57" s="113" t="s">
        <v>44</v>
      </c>
      <c r="C57" s="115">
        <v>3</v>
      </c>
      <c r="D57" s="115">
        <f t="shared" si="3"/>
        <v>2</v>
      </c>
      <c r="E57" s="115"/>
      <c r="F57" s="115"/>
      <c r="G57" s="115"/>
      <c r="H57" s="115"/>
      <c r="I57" s="115"/>
      <c r="J57" s="115"/>
      <c r="K57" s="115"/>
      <c r="L57" s="115">
        <v>1</v>
      </c>
      <c r="M57" s="115">
        <v>0</v>
      </c>
      <c r="N57" s="115">
        <v>1</v>
      </c>
      <c r="O57" s="129"/>
      <c r="P57" s="114">
        <v>0</v>
      </c>
      <c r="Q57" s="114"/>
      <c r="R57" s="114"/>
      <c r="S57" s="114"/>
    </row>
    <row r="58" spans="1:19" s="117" customFormat="1" x14ac:dyDescent="0.25">
      <c r="A58" s="112"/>
      <c r="B58" s="113" t="s">
        <v>45</v>
      </c>
      <c r="C58" s="115" t="s">
        <v>21</v>
      </c>
      <c r="D58" s="118">
        <f t="shared" si="3"/>
        <v>2</v>
      </c>
      <c r="E58" s="115"/>
      <c r="F58" s="115"/>
      <c r="G58" s="115"/>
      <c r="H58" s="115"/>
      <c r="I58" s="115"/>
      <c r="J58" s="115"/>
      <c r="K58" s="115"/>
      <c r="L58" s="118">
        <v>1</v>
      </c>
      <c r="M58" s="118">
        <v>0</v>
      </c>
      <c r="N58" s="118">
        <v>1</v>
      </c>
      <c r="O58" s="129"/>
      <c r="P58" s="147">
        <v>0</v>
      </c>
      <c r="Q58" s="114"/>
      <c r="R58" s="114"/>
      <c r="S58" s="114"/>
    </row>
    <row r="59" spans="1:19" s="117" customFormat="1" x14ac:dyDescent="0.25">
      <c r="A59" s="112"/>
      <c r="B59" s="113" t="s">
        <v>158</v>
      </c>
      <c r="C59" s="115"/>
      <c r="D59" s="118">
        <f t="shared" si="3"/>
        <v>0</v>
      </c>
      <c r="E59" s="115"/>
      <c r="F59" s="115"/>
      <c r="G59" s="115"/>
      <c r="H59" s="115"/>
      <c r="I59" s="115"/>
      <c r="J59" s="115"/>
      <c r="K59" s="115"/>
      <c r="L59" s="118"/>
      <c r="M59" s="118"/>
      <c r="N59" s="116"/>
      <c r="O59" s="129"/>
      <c r="P59" s="114"/>
      <c r="Q59" s="114"/>
      <c r="R59" s="114"/>
      <c r="S59" s="114"/>
    </row>
    <row r="60" spans="1:19" x14ac:dyDescent="0.25">
      <c r="A60" s="36" t="s">
        <v>137</v>
      </c>
      <c r="B60" s="31" t="s">
        <v>42</v>
      </c>
      <c r="C60" s="2">
        <v>3</v>
      </c>
      <c r="D60" s="2">
        <f t="shared" si="3"/>
        <v>3.25</v>
      </c>
      <c r="E60" s="2"/>
      <c r="F60" s="2"/>
      <c r="G60" s="2"/>
      <c r="H60" s="2">
        <v>0.5</v>
      </c>
      <c r="I60" s="2">
        <v>0.5</v>
      </c>
      <c r="J60" s="2">
        <v>1</v>
      </c>
      <c r="K60" s="2">
        <v>1</v>
      </c>
      <c r="L60" s="8">
        <v>0.25</v>
      </c>
      <c r="M60" s="2">
        <v>0</v>
      </c>
      <c r="N60" s="2">
        <v>0</v>
      </c>
      <c r="O60" s="129"/>
      <c r="P60" s="109">
        <v>0</v>
      </c>
    </row>
    <row r="61" spans="1:19" x14ac:dyDescent="0.25">
      <c r="A61" s="52" t="s">
        <v>66</v>
      </c>
      <c r="B61" s="31" t="s">
        <v>43</v>
      </c>
      <c r="C61" s="2"/>
      <c r="D61" s="3">
        <f t="shared" si="3"/>
        <v>3.25</v>
      </c>
      <c r="E61" s="2"/>
      <c r="F61" s="2"/>
      <c r="G61" s="2"/>
      <c r="H61" s="3">
        <v>0.5</v>
      </c>
      <c r="I61" s="3">
        <v>0.5</v>
      </c>
      <c r="J61" s="3">
        <v>1</v>
      </c>
      <c r="K61" s="3">
        <v>1</v>
      </c>
      <c r="L61" s="91">
        <v>0.25</v>
      </c>
      <c r="M61" s="3">
        <v>0</v>
      </c>
      <c r="N61" s="3">
        <v>0</v>
      </c>
      <c r="O61" s="129"/>
      <c r="P61" s="146">
        <v>0</v>
      </c>
      <c r="Q61" s="146"/>
    </row>
    <row r="62" spans="1:19" x14ac:dyDescent="0.25">
      <c r="A62" s="52" t="s">
        <v>67</v>
      </c>
      <c r="B62" s="31" t="s">
        <v>44</v>
      </c>
      <c r="C62" s="2">
        <v>2.5</v>
      </c>
      <c r="D62" s="2">
        <f t="shared" si="3"/>
        <v>2.75</v>
      </c>
      <c r="E62" s="2"/>
      <c r="F62" s="2"/>
      <c r="G62" s="2"/>
      <c r="H62" s="2"/>
      <c r="I62" s="2"/>
      <c r="J62" s="2"/>
      <c r="K62" s="2"/>
      <c r="L62" s="8">
        <v>0.75</v>
      </c>
      <c r="M62" s="2">
        <v>1</v>
      </c>
      <c r="N62" s="2">
        <v>1</v>
      </c>
      <c r="O62" s="129"/>
      <c r="P62" s="109">
        <v>0</v>
      </c>
    </row>
    <row r="63" spans="1:19" x14ac:dyDescent="0.25">
      <c r="A63" s="36"/>
      <c r="B63" s="31" t="s">
        <v>45</v>
      </c>
      <c r="C63" s="2"/>
      <c r="D63" s="3">
        <f t="shared" si="3"/>
        <v>2.75</v>
      </c>
      <c r="E63" s="2"/>
      <c r="F63" s="2"/>
      <c r="G63" s="2"/>
      <c r="H63" s="2"/>
      <c r="I63" s="2"/>
      <c r="J63" s="2"/>
      <c r="K63" s="2"/>
      <c r="L63" s="91">
        <v>0.75</v>
      </c>
      <c r="M63" s="3">
        <v>1</v>
      </c>
      <c r="N63" s="3">
        <v>1</v>
      </c>
      <c r="O63" s="129"/>
      <c r="P63" s="109">
        <v>0</v>
      </c>
    </row>
    <row r="64" spans="1:19" x14ac:dyDescent="0.25">
      <c r="A64" s="36"/>
      <c r="B64" s="31" t="s">
        <v>158</v>
      </c>
      <c r="C64" s="2"/>
      <c r="D64" s="3">
        <f t="shared" si="3"/>
        <v>0</v>
      </c>
      <c r="E64" s="2"/>
      <c r="F64" s="2"/>
      <c r="G64" s="2"/>
      <c r="H64" s="2"/>
      <c r="I64" s="2"/>
      <c r="J64" s="2"/>
      <c r="K64" s="2"/>
      <c r="L64" s="91"/>
      <c r="M64" s="3"/>
      <c r="N64" s="105"/>
      <c r="O64" s="129"/>
    </row>
    <row r="65" spans="1:19" s="117" customFormat="1" x14ac:dyDescent="0.25">
      <c r="A65" s="112" t="s">
        <v>138</v>
      </c>
      <c r="B65" s="113" t="s">
        <v>42</v>
      </c>
      <c r="C65" s="115">
        <v>2</v>
      </c>
      <c r="D65" s="115">
        <f t="shared" si="3"/>
        <v>2.5</v>
      </c>
      <c r="E65" s="115"/>
      <c r="F65" s="115"/>
      <c r="G65" s="115"/>
      <c r="H65" s="115">
        <v>0.5</v>
      </c>
      <c r="I65" s="115">
        <v>0.5</v>
      </c>
      <c r="J65" s="115">
        <v>0.5</v>
      </c>
      <c r="K65" s="115">
        <v>0.5</v>
      </c>
      <c r="L65" s="115">
        <v>0.5</v>
      </c>
      <c r="M65" s="115">
        <v>0</v>
      </c>
      <c r="N65" s="115">
        <v>0</v>
      </c>
      <c r="O65" s="129"/>
      <c r="P65" s="114">
        <v>0</v>
      </c>
      <c r="Q65" s="114"/>
      <c r="R65" s="114"/>
      <c r="S65" s="114"/>
    </row>
    <row r="66" spans="1:19" s="117" customFormat="1" x14ac:dyDescent="0.25">
      <c r="A66" s="113" t="s">
        <v>69</v>
      </c>
      <c r="B66" s="113" t="s">
        <v>43</v>
      </c>
      <c r="C66" s="115"/>
      <c r="D66" s="118">
        <f t="shared" si="3"/>
        <v>2.25</v>
      </c>
      <c r="E66" s="115"/>
      <c r="F66" s="115"/>
      <c r="G66" s="115"/>
      <c r="H66" s="118">
        <v>0.5</v>
      </c>
      <c r="I66" s="118">
        <v>0.5</v>
      </c>
      <c r="J66" s="118">
        <v>0.5</v>
      </c>
      <c r="K66" s="118">
        <v>0.5</v>
      </c>
      <c r="L66" s="118">
        <v>0.25</v>
      </c>
      <c r="M66" s="118">
        <v>0</v>
      </c>
      <c r="N66" s="118">
        <v>0</v>
      </c>
      <c r="O66" s="129"/>
      <c r="P66" s="147">
        <v>0</v>
      </c>
      <c r="Q66" s="147"/>
      <c r="R66" s="114"/>
      <c r="S66" s="114"/>
    </row>
    <row r="67" spans="1:19" s="117" customFormat="1" x14ac:dyDescent="0.25">
      <c r="A67" s="113"/>
      <c r="B67" s="113" t="s">
        <v>44</v>
      </c>
      <c r="C67" s="115">
        <v>1.5</v>
      </c>
      <c r="D67" s="115">
        <f t="shared" si="3"/>
        <v>3</v>
      </c>
      <c r="E67" s="115"/>
      <c r="F67" s="115"/>
      <c r="G67" s="115"/>
      <c r="H67" s="115"/>
      <c r="I67" s="115"/>
      <c r="J67" s="115"/>
      <c r="K67" s="115"/>
      <c r="L67" s="115">
        <v>0.5</v>
      </c>
      <c r="M67" s="115">
        <v>0</v>
      </c>
      <c r="N67" s="115">
        <v>1</v>
      </c>
      <c r="O67" s="129"/>
      <c r="P67" s="114">
        <v>1.5</v>
      </c>
      <c r="Q67" s="114"/>
      <c r="R67" s="114"/>
      <c r="S67" s="114"/>
    </row>
    <row r="68" spans="1:19" s="117" customFormat="1" x14ac:dyDescent="0.25">
      <c r="A68" s="112"/>
      <c r="B68" s="113" t="s">
        <v>45</v>
      </c>
      <c r="C68" s="115"/>
      <c r="D68" s="118">
        <f t="shared" si="3"/>
        <v>3.25</v>
      </c>
      <c r="E68" s="115"/>
      <c r="F68" s="115"/>
      <c r="G68" s="115"/>
      <c r="H68" s="115"/>
      <c r="I68" s="115"/>
      <c r="J68" s="115"/>
      <c r="K68" s="115"/>
      <c r="L68" s="118">
        <v>0.75</v>
      </c>
      <c r="M68" s="118">
        <v>0</v>
      </c>
      <c r="N68" s="118">
        <v>1</v>
      </c>
      <c r="O68" s="129"/>
      <c r="P68" s="114">
        <v>1.5</v>
      </c>
      <c r="Q68" s="114"/>
      <c r="R68" s="114"/>
      <c r="S68" s="114"/>
    </row>
    <row r="69" spans="1:19" s="117" customFormat="1" x14ac:dyDescent="0.25">
      <c r="A69" s="112"/>
      <c r="B69" s="113" t="s">
        <v>158</v>
      </c>
      <c r="C69" s="115"/>
      <c r="D69" s="118">
        <f t="shared" si="3"/>
        <v>0</v>
      </c>
      <c r="E69" s="115"/>
      <c r="F69" s="115"/>
      <c r="G69" s="115"/>
      <c r="H69" s="115"/>
      <c r="I69" s="115"/>
      <c r="J69" s="115"/>
      <c r="K69" s="115"/>
      <c r="L69" s="118"/>
      <c r="M69" s="118"/>
      <c r="N69" s="116"/>
      <c r="O69" s="129"/>
      <c r="P69" s="114"/>
      <c r="Q69" s="114"/>
      <c r="R69" s="114"/>
      <c r="S69" s="114"/>
    </row>
    <row r="70" spans="1:19" x14ac:dyDescent="0.25">
      <c r="A70" s="36" t="s">
        <v>139</v>
      </c>
      <c r="B70" s="31" t="s">
        <v>42</v>
      </c>
      <c r="C70" s="2">
        <v>5.25</v>
      </c>
      <c r="D70" s="2">
        <f t="shared" si="3"/>
        <v>6.25</v>
      </c>
      <c r="E70" s="2"/>
      <c r="F70" s="2"/>
      <c r="G70" s="2"/>
      <c r="H70" s="2">
        <v>0.5</v>
      </c>
      <c r="I70" s="2">
        <v>1.5</v>
      </c>
      <c r="J70" s="2">
        <v>1.75</v>
      </c>
      <c r="K70" s="2">
        <v>1.5</v>
      </c>
      <c r="L70" s="8">
        <v>1</v>
      </c>
      <c r="M70" s="2">
        <v>0</v>
      </c>
      <c r="N70" s="2">
        <v>0</v>
      </c>
      <c r="O70" s="129"/>
      <c r="P70" s="109">
        <v>0</v>
      </c>
    </row>
    <row r="71" spans="1:19" x14ac:dyDescent="0.25">
      <c r="A71" s="52" t="s">
        <v>70</v>
      </c>
      <c r="B71" s="31" t="s">
        <v>43</v>
      </c>
      <c r="C71" s="2"/>
      <c r="D71" s="3">
        <f t="shared" si="3"/>
        <v>6.25</v>
      </c>
      <c r="E71" s="2"/>
      <c r="F71" s="2"/>
      <c r="G71" s="2"/>
      <c r="H71" s="3">
        <v>0.5</v>
      </c>
      <c r="I71" s="3">
        <v>1.5</v>
      </c>
      <c r="J71" s="3">
        <v>1.75</v>
      </c>
      <c r="K71" s="3">
        <v>1.5</v>
      </c>
      <c r="L71" s="91">
        <v>1</v>
      </c>
      <c r="M71" s="3">
        <v>0</v>
      </c>
      <c r="N71" s="3">
        <v>0</v>
      </c>
      <c r="O71" s="129"/>
      <c r="P71" s="146">
        <v>0</v>
      </c>
      <c r="Q71" s="146"/>
    </row>
    <row r="72" spans="1:19" x14ac:dyDescent="0.25">
      <c r="A72" s="36"/>
      <c r="B72" s="31" t="s">
        <v>44</v>
      </c>
      <c r="C72" s="2">
        <v>4.25</v>
      </c>
      <c r="D72" s="2">
        <f t="shared" si="3"/>
        <v>2.5</v>
      </c>
      <c r="E72" s="2"/>
      <c r="F72" s="2"/>
      <c r="G72" s="2"/>
      <c r="H72" s="2"/>
      <c r="I72" s="2"/>
      <c r="J72" s="2"/>
      <c r="K72" s="2"/>
      <c r="L72" s="8">
        <v>0.5</v>
      </c>
      <c r="M72" s="2">
        <v>0.5</v>
      </c>
      <c r="N72" s="2">
        <v>0.5</v>
      </c>
      <c r="O72" s="129"/>
      <c r="P72" s="109">
        <v>1</v>
      </c>
    </row>
    <row r="73" spans="1:19" x14ac:dyDescent="0.25">
      <c r="A73" s="36"/>
      <c r="B73" s="31" t="s">
        <v>45</v>
      </c>
      <c r="C73" s="2"/>
      <c r="D73" s="3">
        <f t="shared" si="3"/>
        <v>3</v>
      </c>
      <c r="E73" s="2"/>
      <c r="F73" s="2"/>
      <c r="G73" s="2"/>
      <c r="H73" s="2"/>
      <c r="I73" s="2"/>
      <c r="J73" s="2"/>
      <c r="K73" s="2"/>
      <c r="L73" s="91">
        <v>0.5</v>
      </c>
      <c r="M73" s="3">
        <v>1</v>
      </c>
      <c r="N73" s="3">
        <v>0.5</v>
      </c>
      <c r="O73" s="129"/>
      <c r="P73" s="109">
        <v>1</v>
      </c>
    </row>
    <row r="74" spans="1:19" x14ac:dyDescent="0.25">
      <c r="A74" s="36"/>
      <c r="B74" s="31" t="s">
        <v>158</v>
      </c>
      <c r="C74" s="2"/>
      <c r="D74" s="3">
        <f t="shared" si="3"/>
        <v>0</v>
      </c>
      <c r="E74" s="2"/>
      <c r="F74" s="2"/>
      <c r="G74" s="2"/>
      <c r="H74" s="2"/>
      <c r="I74" s="2"/>
      <c r="J74" s="2"/>
      <c r="K74" s="2"/>
      <c r="L74" s="91"/>
      <c r="M74" s="3"/>
      <c r="N74" s="105"/>
      <c r="O74" s="129"/>
    </row>
    <row r="75" spans="1:19" s="117" customFormat="1" x14ac:dyDescent="0.25">
      <c r="A75" s="112" t="s">
        <v>140</v>
      </c>
      <c r="B75" s="113" t="s">
        <v>42</v>
      </c>
      <c r="C75" s="115">
        <v>4.5</v>
      </c>
      <c r="D75" s="115">
        <f t="shared" si="3"/>
        <v>4.75</v>
      </c>
      <c r="E75" s="115"/>
      <c r="F75" s="115"/>
      <c r="G75" s="115"/>
      <c r="H75" s="115">
        <v>0.5</v>
      </c>
      <c r="I75" s="115">
        <v>1.5</v>
      </c>
      <c r="J75" s="115">
        <v>1.5</v>
      </c>
      <c r="K75" s="115">
        <v>1</v>
      </c>
      <c r="L75" s="115">
        <v>0.25</v>
      </c>
      <c r="M75" s="115">
        <v>0</v>
      </c>
      <c r="N75" s="115">
        <v>0</v>
      </c>
      <c r="O75" s="129"/>
      <c r="P75" s="114">
        <v>0</v>
      </c>
      <c r="Q75" s="114"/>
      <c r="R75" s="114"/>
      <c r="S75" s="114"/>
    </row>
    <row r="76" spans="1:19" s="117" customFormat="1" x14ac:dyDescent="0.25">
      <c r="A76" s="113" t="s">
        <v>71</v>
      </c>
      <c r="B76" s="113" t="s">
        <v>43</v>
      </c>
      <c r="C76" s="115"/>
      <c r="D76" s="118">
        <f t="shared" si="3"/>
        <v>4.75</v>
      </c>
      <c r="E76" s="115"/>
      <c r="F76" s="115"/>
      <c r="G76" s="115"/>
      <c r="H76" s="118">
        <v>0.5</v>
      </c>
      <c r="I76" s="118">
        <v>1.5</v>
      </c>
      <c r="J76" s="118">
        <v>1.5</v>
      </c>
      <c r="K76" s="118">
        <v>1</v>
      </c>
      <c r="L76" s="118">
        <v>0.25</v>
      </c>
      <c r="M76" s="118">
        <v>0</v>
      </c>
      <c r="N76" s="118">
        <v>0</v>
      </c>
      <c r="O76" s="129"/>
      <c r="P76" s="147">
        <v>0</v>
      </c>
      <c r="Q76" s="147"/>
      <c r="R76" s="114"/>
      <c r="S76" s="114"/>
    </row>
    <row r="77" spans="1:19" s="117" customFormat="1" x14ac:dyDescent="0.25">
      <c r="A77" s="112"/>
      <c r="B77" s="113" t="s">
        <v>44</v>
      </c>
      <c r="C77" s="115">
        <v>3</v>
      </c>
      <c r="D77" s="115">
        <f t="shared" si="3"/>
        <v>4.25</v>
      </c>
      <c r="E77" s="115"/>
      <c r="F77" s="115"/>
      <c r="G77" s="115"/>
      <c r="H77" s="115"/>
      <c r="I77" s="115"/>
      <c r="J77" s="115"/>
      <c r="K77" s="115"/>
      <c r="L77" s="115">
        <v>0.75</v>
      </c>
      <c r="M77" s="115">
        <v>1</v>
      </c>
      <c r="N77" s="115">
        <v>1</v>
      </c>
      <c r="O77" s="129"/>
      <c r="P77" s="114">
        <v>1.5</v>
      </c>
      <c r="Q77" s="114"/>
      <c r="R77" s="114"/>
      <c r="S77" s="114"/>
    </row>
    <row r="78" spans="1:19" s="117" customFormat="1" x14ac:dyDescent="0.25">
      <c r="A78" s="112"/>
      <c r="B78" s="113" t="s">
        <v>45</v>
      </c>
      <c r="C78" s="115"/>
      <c r="D78" s="118">
        <f t="shared" si="3"/>
        <v>4.25</v>
      </c>
      <c r="E78" s="115"/>
      <c r="F78" s="115"/>
      <c r="G78" s="115"/>
      <c r="H78" s="115"/>
      <c r="I78" s="115"/>
      <c r="J78" s="115"/>
      <c r="K78" s="115"/>
      <c r="L78" s="118">
        <v>0.75</v>
      </c>
      <c r="M78" s="118">
        <v>1</v>
      </c>
      <c r="N78" s="118">
        <v>1</v>
      </c>
      <c r="O78" s="129"/>
      <c r="P78" s="114">
        <v>1.5</v>
      </c>
      <c r="Q78" s="114"/>
      <c r="R78" s="114"/>
      <c r="S78" s="114"/>
    </row>
    <row r="79" spans="1:19" s="117" customFormat="1" x14ac:dyDescent="0.25">
      <c r="A79" s="112"/>
      <c r="B79" s="113" t="s">
        <v>158</v>
      </c>
      <c r="C79" s="115"/>
      <c r="D79" s="118">
        <f t="shared" si="3"/>
        <v>0</v>
      </c>
      <c r="E79" s="115"/>
      <c r="F79" s="115"/>
      <c r="G79" s="115"/>
      <c r="H79" s="115"/>
      <c r="I79" s="115"/>
      <c r="J79" s="115"/>
      <c r="K79" s="115"/>
      <c r="L79" s="118"/>
      <c r="M79" s="118"/>
      <c r="N79" s="116"/>
      <c r="O79" s="129"/>
      <c r="P79" s="114"/>
      <c r="Q79" s="114"/>
      <c r="R79" s="114"/>
      <c r="S79" s="114"/>
    </row>
    <row r="80" spans="1:19" x14ac:dyDescent="0.25">
      <c r="A80" s="36" t="s">
        <v>141</v>
      </c>
      <c r="B80" s="31" t="s">
        <v>42</v>
      </c>
      <c r="C80" s="2">
        <v>3.5</v>
      </c>
      <c r="D80" s="2">
        <f t="shared" si="3"/>
        <v>3.75</v>
      </c>
      <c r="E80" s="2"/>
      <c r="F80" s="2"/>
      <c r="G80" s="2"/>
      <c r="H80" s="2">
        <v>0.5</v>
      </c>
      <c r="I80" s="2">
        <v>1</v>
      </c>
      <c r="J80" s="2">
        <v>1</v>
      </c>
      <c r="K80" s="2">
        <v>1</v>
      </c>
      <c r="L80" s="8">
        <v>0.25</v>
      </c>
      <c r="M80" s="2">
        <v>0</v>
      </c>
      <c r="N80" s="2">
        <v>0</v>
      </c>
      <c r="O80" s="129"/>
      <c r="P80" s="109">
        <v>0</v>
      </c>
    </row>
    <row r="81" spans="1:19" x14ac:dyDescent="0.25">
      <c r="A81" s="52" t="s">
        <v>72</v>
      </c>
      <c r="B81" s="31" t="s">
        <v>43</v>
      </c>
      <c r="C81" s="2"/>
      <c r="D81" s="3">
        <f t="shared" si="3"/>
        <v>3.75</v>
      </c>
      <c r="E81" s="2"/>
      <c r="F81" s="2"/>
      <c r="G81" s="2"/>
      <c r="H81" s="3">
        <v>0.5</v>
      </c>
      <c r="I81" s="3">
        <v>1</v>
      </c>
      <c r="J81" s="3">
        <v>1</v>
      </c>
      <c r="K81" s="3">
        <v>1</v>
      </c>
      <c r="L81" s="91">
        <v>0.25</v>
      </c>
      <c r="M81" s="3">
        <v>0</v>
      </c>
      <c r="N81" s="3">
        <v>0</v>
      </c>
      <c r="O81" s="129"/>
      <c r="P81" s="146">
        <v>0</v>
      </c>
      <c r="Q81" s="146"/>
    </row>
    <row r="82" spans="1:19" x14ac:dyDescent="0.25">
      <c r="A82" s="52" t="s">
        <v>73</v>
      </c>
      <c r="B82" s="31" t="s">
        <v>44</v>
      </c>
      <c r="C82" s="2">
        <v>3</v>
      </c>
      <c r="D82" s="2">
        <f t="shared" si="3"/>
        <v>4.25</v>
      </c>
      <c r="E82" s="2"/>
      <c r="F82" s="2"/>
      <c r="G82" s="2"/>
      <c r="H82" s="2"/>
      <c r="I82" s="2"/>
      <c r="J82" s="2"/>
      <c r="K82" s="2"/>
      <c r="L82" s="8">
        <v>0.75</v>
      </c>
      <c r="M82" s="2">
        <v>1</v>
      </c>
      <c r="N82" s="2">
        <v>1</v>
      </c>
      <c r="O82" s="129"/>
      <c r="P82" s="109">
        <v>1.5</v>
      </c>
    </row>
    <row r="83" spans="1:19" x14ac:dyDescent="0.25">
      <c r="A83" s="36"/>
      <c r="B83" s="31" t="s">
        <v>45</v>
      </c>
      <c r="C83" s="2"/>
      <c r="D83" s="3">
        <f t="shared" si="3"/>
        <v>4.25</v>
      </c>
      <c r="E83" s="2"/>
      <c r="F83" s="2"/>
      <c r="G83" s="2"/>
      <c r="H83" s="2"/>
      <c r="I83" s="2"/>
      <c r="J83" s="2"/>
      <c r="K83" s="2"/>
      <c r="L83" s="91">
        <v>0.75</v>
      </c>
      <c r="M83" s="3">
        <v>1</v>
      </c>
      <c r="N83" s="3">
        <v>1</v>
      </c>
      <c r="O83" s="129"/>
      <c r="P83" s="109">
        <v>1.5</v>
      </c>
    </row>
    <row r="84" spans="1:19" x14ac:dyDescent="0.25">
      <c r="A84" s="36"/>
      <c r="B84" s="31" t="s">
        <v>158</v>
      </c>
      <c r="C84" s="2"/>
      <c r="D84" s="3">
        <f t="shared" si="3"/>
        <v>0</v>
      </c>
      <c r="E84" s="2"/>
      <c r="F84" s="2"/>
      <c r="G84" s="2"/>
      <c r="H84" s="2"/>
      <c r="I84" s="2"/>
      <c r="J84" s="2"/>
      <c r="K84" s="2"/>
      <c r="L84" s="91"/>
      <c r="M84" s="3"/>
      <c r="N84" s="2"/>
      <c r="O84" s="129"/>
    </row>
    <row r="85" spans="1:19" s="122" customFormat="1" x14ac:dyDescent="0.25">
      <c r="A85" s="119" t="s">
        <v>60</v>
      </c>
      <c r="B85" s="120" t="s">
        <v>42</v>
      </c>
      <c r="C85" s="121">
        <v>0</v>
      </c>
      <c r="D85" s="115">
        <f t="shared" ref="D85:D88" si="4">SUM(F85:N85)</f>
        <v>0</v>
      </c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31"/>
      <c r="P85" s="132"/>
      <c r="Q85" s="132"/>
      <c r="R85" s="132"/>
      <c r="S85" s="132"/>
    </row>
    <row r="86" spans="1:19" s="122" customFormat="1" x14ac:dyDescent="0.25">
      <c r="A86" s="119"/>
      <c r="B86" s="120" t="s">
        <v>43</v>
      </c>
      <c r="C86" s="121"/>
      <c r="D86" s="118">
        <f t="shared" si="4"/>
        <v>0</v>
      </c>
      <c r="E86" s="121"/>
      <c r="F86" s="121"/>
      <c r="G86" s="121"/>
      <c r="H86" s="121"/>
      <c r="I86" s="121"/>
      <c r="J86" s="121"/>
      <c r="K86" s="121"/>
      <c r="L86" s="121"/>
      <c r="M86" s="121"/>
      <c r="N86" s="121"/>
      <c r="O86" s="131"/>
      <c r="P86" s="132"/>
      <c r="Q86" s="132"/>
      <c r="R86" s="132"/>
      <c r="S86" s="132"/>
    </row>
    <row r="87" spans="1:19" s="122" customFormat="1" x14ac:dyDescent="0.25">
      <c r="A87" s="119"/>
      <c r="B87" s="120" t="s">
        <v>44</v>
      </c>
      <c r="C87" s="121">
        <v>0</v>
      </c>
      <c r="D87" s="115">
        <f t="shared" si="4"/>
        <v>0</v>
      </c>
      <c r="E87" s="121"/>
      <c r="F87" s="121"/>
      <c r="G87" s="121"/>
      <c r="H87" s="121"/>
      <c r="I87" s="121"/>
      <c r="J87" s="121"/>
      <c r="K87" s="121"/>
      <c r="L87" s="121"/>
      <c r="M87" s="121"/>
      <c r="N87" s="121"/>
      <c r="O87" s="131"/>
      <c r="P87" s="132"/>
      <c r="Q87" s="132"/>
      <c r="R87" s="132"/>
      <c r="S87" s="132"/>
    </row>
    <row r="88" spans="1:19" s="122" customFormat="1" x14ac:dyDescent="0.25">
      <c r="A88" s="119"/>
      <c r="B88" s="120" t="s">
        <v>45</v>
      </c>
      <c r="C88" s="121"/>
      <c r="D88" s="118">
        <f t="shared" si="4"/>
        <v>0</v>
      </c>
      <c r="E88" s="121"/>
      <c r="F88" s="121"/>
      <c r="G88" s="121"/>
      <c r="H88" s="121"/>
      <c r="I88" s="121"/>
      <c r="J88" s="121"/>
      <c r="K88" s="121"/>
      <c r="L88" s="121"/>
      <c r="M88" s="121"/>
      <c r="N88" s="121"/>
      <c r="O88" s="131"/>
      <c r="P88" s="132"/>
      <c r="Q88" s="132"/>
      <c r="R88" s="132"/>
      <c r="S88" s="132"/>
    </row>
    <row r="89" spans="1:19" x14ac:dyDescent="0.25">
      <c r="A89" s="36" t="s">
        <v>142</v>
      </c>
      <c r="B89" s="31" t="s">
        <v>42</v>
      </c>
      <c r="C89" s="2">
        <v>2.25</v>
      </c>
      <c r="D89" s="2">
        <f t="shared" ref="D89:D113" si="5">SUM(F89:Z89)</f>
        <v>2.25</v>
      </c>
      <c r="E89" s="2"/>
      <c r="F89" s="2"/>
      <c r="G89" s="2"/>
      <c r="H89" s="2">
        <v>0.25</v>
      </c>
      <c r="I89" s="2">
        <v>0.5</v>
      </c>
      <c r="J89" s="2">
        <v>1</v>
      </c>
      <c r="K89" s="2">
        <v>0.5</v>
      </c>
      <c r="L89" s="8">
        <v>0</v>
      </c>
      <c r="M89" s="2">
        <v>0</v>
      </c>
      <c r="N89" s="2">
        <v>0</v>
      </c>
      <c r="O89" s="129"/>
      <c r="P89" s="109">
        <v>0</v>
      </c>
    </row>
    <row r="90" spans="1:19" x14ac:dyDescent="0.25">
      <c r="A90" s="52" t="s">
        <v>74</v>
      </c>
      <c r="B90" s="31" t="s">
        <v>43</v>
      </c>
      <c r="C90" s="2"/>
      <c r="D90" s="3">
        <f t="shared" si="5"/>
        <v>2.75</v>
      </c>
      <c r="E90" s="2"/>
      <c r="F90" s="2"/>
      <c r="G90" s="2"/>
      <c r="H90" s="3">
        <v>0.25</v>
      </c>
      <c r="I90" s="3">
        <v>0.5</v>
      </c>
      <c r="J90" s="3">
        <v>1</v>
      </c>
      <c r="K90" s="3">
        <v>1</v>
      </c>
      <c r="L90" s="91">
        <v>0</v>
      </c>
      <c r="M90" s="3">
        <v>0</v>
      </c>
      <c r="N90" s="3">
        <v>0</v>
      </c>
      <c r="O90" s="129"/>
      <c r="P90" s="146">
        <v>0</v>
      </c>
      <c r="Q90" s="146"/>
    </row>
    <row r="91" spans="1:19" x14ac:dyDescent="0.25">
      <c r="A91" s="52" t="s">
        <v>91</v>
      </c>
      <c r="B91" s="31" t="s">
        <v>44</v>
      </c>
      <c r="C91" s="2">
        <v>2.25</v>
      </c>
      <c r="D91" s="2">
        <f t="shared" si="5"/>
        <v>3.75</v>
      </c>
      <c r="E91" s="2"/>
      <c r="F91" s="2"/>
      <c r="G91" s="2"/>
      <c r="H91" s="2"/>
      <c r="I91" s="2"/>
      <c r="J91" s="2"/>
      <c r="K91" s="2"/>
      <c r="L91" s="8">
        <v>1</v>
      </c>
      <c r="M91" s="2">
        <v>0.75</v>
      </c>
      <c r="N91" s="2">
        <v>0.5</v>
      </c>
      <c r="O91" s="129"/>
      <c r="P91" s="109">
        <v>1.5</v>
      </c>
    </row>
    <row r="92" spans="1:19" x14ac:dyDescent="0.25">
      <c r="A92" s="36"/>
      <c r="B92" s="31" t="s">
        <v>45</v>
      </c>
      <c r="C92" s="2"/>
      <c r="D92" s="3">
        <f t="shared" si="5"/>
        <v>4</v>
      </c>
      <c r="E92" s="2"/>
      <c r="F92" s="2"/>
      <c r="G92" s="2"/>
      <c r="H92" s="2"/>
      <c r="I92" s="2"/>
      <c r="J92" s="2"/>
      <c r="K92" s="2"/>
      <c r="L92" s="91">
        <v>1</v>
      </c>
      <c r="M92" s="3">
        <v>1</v>
      </c>
      <c r="N92" s="3">
        <v>0.5</v>
      </c>
      <c r="O92" s="129"/>
      <c r="P92" s="109">
        <v>1.5</v>
      </c>
    </row>
    <row r="93" spans="1:19" x14ac:dyDescent="0.25">
      <c r="A93" s="36"/>
      <c r="B93" s="31" t="s">
        <v>158</v>
      </c>
      <c r="C93" s="2"/>
      <c r="D93" s="3">
        <f t="shared" si="5"/>
        <v>0</v>
      </c>
      <c r="E93" s="2"/>
      <c r="F93" s="2"/>
      <c r="G93" s="2"/>
      <c r="H93" s="2"/>
      <c r="I93" s="2"/>
      <c r="J93" s="2"/>
      <c r="K93" s="2"/>
      <c r="L93" s="91"/>
      <c r="M93" s="3"/>
      <c r="N93" s="105"/>
      <c r="O93" s="129"/>
    </row>
    <row r="94" spans="1:19" s="117" customFormat="1" x14ac:dyDescent="0.25">
      <c r="A94" s="112" t="s">
        <v>143</v>
      </c>
      <c r="B94" s="113" t="s">
        <v>42</v>
      </c>
      <c r="C94" s="115">
        <v>2</v>
      </c>
      <c r="D94" s="115">
        <f t="shared" si="5"/>
        <v>2.5</v>
      </c>
      <c r="E94" s="115"/>
      <c r="F94" s="115"/>
      <c r="G94" s="115"/>
      <c r="H94" s="115">
        <v>0.5</v>
      </c>
      <c r="I94" s="115">
        <v>0.5</v>
      </c>
      <c r="J94" s="115">
        <v>0.5</v>
      </c>
      <c r="K94" s="115">
        <v>0.75</v>
      </c>
      <c r="L94" s="115">
        <v>0.25</v>
      </c>
      <c r="M94" s="115">
        <v>0</v>
      </c>
      <c r="N94" s="115">
        <v>0</v>
      </c>
      <c r="O94" s="129"/>
      <c r="P94" s="114">
        <v>0</v>
      </c>
      <c r="Q94" s="114"/>
      <c r="R94" s="114"/>
      <c r="S94" s="114"/>
    </row>
    <row r="95" spans="1:19" s="117" customFormat="1" x14ac:dyDescent="0.25">
      <c r="A95" s="113" t="s">
        <v>75</v>
      </c>
      <c r="B95" s="113" t="s">
        <v>43</v>
      </c>
      <c r="C95" s="115"/>
      <c r="D95" s="118">
        <f t="shared" si="5"/>
        <v>3</v>
      </c>
      <c r="E95" s="115"/>
      <c r="F95" s="115"/>
      <c r="G95" s="115"/>
      <c r="H95" s="118">
        <v>0.5</v>
      </c>
      <c r="I95" s="118">
        <v>1</v>
      </c>
      <c r="J95" s="118">
        <v>0.5</v>
      </c>
      <c r="K95" s="118">
        <v>0.75</v>
      </c>
      <c r="L95" s="118">
        <v>0.25</v>
      </c>
      <c r="M95" s="118">
        <v>0</v>
      </c>
      <c r="N95" s="118">
        <v>0</v>
      </c>
      <c r="O95" s="129"/>
      <c r="P95" s="147">
        <v>0</v>
      </c>
      <c r="Q95" s="147"/>
      <c r="R95" s="114"/>
      <c r="S95" s="114"/>
    </row>
    <row r="96" spans="1:19" s="117" customFormat="1" x14ac:dyDescent="0.25">
      <c r="A96" s="112"/>
      <c r="B96" s="113" t="s">
        <v>44</v>
      </c>
      <c r="C96" s="115">
        <v>3</v>
      </c>
      <c r="D96" s="115">
        <f t="shared" si="5"/>
        <v>2.75</v>
      </c>
      <c r="E96" s="115"/>
      <c r="F96" s="115"/>
      <c r="G96" s="115"/>
      <c r="H96" s="115"/>
      <c r="I96" s="115"/>
      <c r="J96" s="115"/>
      <c r="K96" s="115"/>
      <c r="L96" s="115">
        <v>0.75</v>
      </c>
      <c r="M96" s="115">
        <v>1</v>
      </c>
      <c r="N96" s="115">
        <v>1</v>
      </c>
      <c r="O96" s="129"/>
      <c r="P96" s="114">
        <v>0</v>
      </c>
      <c r="Q96" s="114"/>
      <c r="R96" s="114"/>
      <c r="S96" s="114"/>
    </row>
    <row r="97" spans="1:19" s="117" customFormat="1" x14ac:dyDescent="0.25">
      <c r="A97" s="112"/>
      <c r="B97" s="113" t="s">
        <v>45</v>
      </c>
      <c r="C97" s="115"/>
      <c r="D97" s="118">
        <f t="shared" si="5"/>
        <v>2.75</v>
      </c>
      <c r="E97" s="115"/>
      <c r="F97" s="115"/>
      <c r="G97" s="115"/>
      <c r="H97" s="115"/>
      <c r="I97" s="115"/>
      <c r="J97" s="115"/>
      <c r="K97" s="115"/>
      <c r="L97" s="118">
        <v>0.75</v>
      </c>
      <c r="M97" s="118">
        <v>1</v>
      </c>
      <c r="N97" s="118">
        <v>1</v>
      </c>
      <c r="O97" s="129"/>
      <c r="P97" s="114">
        <v>0</v>
      </c>
      <c r="Q97" s="114"/>
      <c r="R97" s="114"/>
      <c r="S97" s="114"/>
    </row>
    <row r="98" spans="1:19" s="117" customFormat="1" x14ac:dyDescent="0.25">
      <c r="A98" s="112"/>
      <c r="B98" s="113" t="s">
        <v>158</v>
      </c>
      <c r="C98" s="115"/>
      <c r="D98" s="118">
        <f t="shared" si="5"/>
        <v>0</v>
      </c>
      <c r="E98" s="115"/>
      <c r="F98" s="115"/>
      <c r="G98" s="115"/>
      <c r="H98" s="115"/>
      <c r="I98" s="115"/>
      <c r="J98" s="115"/>
      <c r="K98" s="115"/>
      <c r="L98" s="118"/>
      <c r="M98" s="118"/>
      <c r="N98" s="116"/>
      <c r="O98" s="129"/>
      <c r="P98" s="114"/>
      <c r="Q98" s="114"/>
      <c r="R98" s="114"/>
      <c r="S98" s="114"/>
    </row>
    <row r="99" spans="1:19" x14ac:dyDescent="0.25">
      <c r="A99" s="36" t="s">
        <v>144</v>
      </c>
      <c r="B99" s="31" t="s">
        <v>42</v>
      </c>
      <c r="C99" s="2">
        <v>7.5</v>
      </c>
      <c r="D99" s="2">
        <f t="shared" si="5"/>
        <v>9</v>
      </c>
      <c r="E99" s="2"/>
      <c r="F99" s="2"/>
      <c r="G99" s="2"/>
      <c r="H99" s="2">
        <v>1.5</v>
      </c>
      <c r="I99" s="2">
        <v>2</v>
      </c>
      <c r="J99" s="2">
        <v>2</v>
      </c>
      <c r="K99" s="2">
        <v>2</v>
      </c>
      <c r="L99" s="8">
        <v>1.5</v>
      </c>
      <c r="M99" s="2">
        <v>0</v>
      </c>
      <c r="N99" s="2">
        <v>0</v>
      </c>
      <c r="O99" s="129"/>
      <c r="P99" s="109">
        <v>0</v>
      </c>
    </row>
    <row r="100" spans="1:19" x14ac:dyDescent="0.25">
      <c r="A100" s="52" t="s">
        <v>76</v>
      </c>
      <c r="B100" s="31" t="s">
        <v>43</v>
      </c>
      <c r="C100" s="2"/>
      <c r="D100" s="3">
        <f t="shared" si="5"/>
        <v>9</v>
      </c>
      <c r="E100" s="2"/>
      <c r="F100" s="2"/>
      <c r="G100" s="2"/>
      <c r="H100" s="3">
        <v>1.5</v>
      </c>
      <c r="I100" s="3">
        <v>2</v>
      </c>
      <c r="J100" s="3">
        <v>2</v>
      </c>
      <c r="K100" s="3">
        <v>2</v>
      </c>
      <c r="L100" s="91">
        <v>1.5</v>
      </c>
      <c r="M100" s="3">
        <v>0</v>
      </c>
      <c r="N100" s="3">
        <v>0</v>
      </c>
      <c r="O100" s="129"/>
      <c r="P100" s="146">
        <v>0</v>
      </c>
      <c r="Q100" s="146"/>
    </row>
    <row r="101" spans="1:19" x14ac:dyDescent="0.25">
      <c r="A101" s="52" t="s">
        <v>77</v>
      </c>
      <c r="B101" s="31" t="s">
        <v>44</v>
      </c>
      <c r="C101" s="2">
        <v>6</v>
      </c>
      <c r="D101" s="2">
        <f t="shared" si="5"/>
        <v>4</v>
      </c>
      <c r="E101" s="2"/>
      <c r="F101" s="2"/>
      <c r="G101" s="2"/>
      <c r="H101" s="2"/>
      <c r="I101" s="2"/>
      <c r="J101" s="2"/>
      <c r="K101" s="2"/>
      <c r="L101" s="8">
        <v>0.5</v>
      </c>
      <c r="M101" s="2">
        <v>1</v>
      </c>
      <c r="N101" s="2">
        <v>1</v>
      </c>
      <c r="O101" s="129"/>
      <c r="P101" s="109">
        <v>1.5</v>
      </c>
    </row>
    <row r="102" spans="1:19" x14ac:dyDescent="0.25">
      <c r="A102" s="36"/>
      <c r="B102" s="31" t="s">
        <v>45</v>
      </c>
      <c r="C102" s="2"/>
      <c r="D102" s="3">
        <f t="shared" si="5"/>
        <v>4</v>
      </c>
      <c r="E102" s="2"/>
      <c r="F102" s="2"/>
      <c r="G102" s="2"/>
      <c r="H102" s="2"/>
      <c r="I102" s="2"/>
      <c r="J102" s="2"/>
      <c r="K102" s="2"/>
      <c r="L102" s="91">
        <v>0.5</v>
      </c>
      <c r="M102" s="3">
        <v>1</v>
      </c>
      <c r="N102" s="3">
        <v>1</v>
      </c>
      <c r="O102" s="129"/>
      <c r="P102" s="109">
        <v>1.5</v>
      </c>
    </row>
    <row r="103" spans="1:19" x14ac:dyDescent="0.25">
      <c r="A103" s="36"/>
      <c r="B103" s="31" t="s">
        <v>158</v>
      </c>
      <c r="C103" s="2"/>
      <c r="D103" s="3">
        <f t="shared" si="5"/>
        <v>0</v>
      </c>
      <c r="E103" s="2"/>
      <c r="F103" s="2"/>
      <c r="G103" s="2"/>
      <c r="H103" s="2"/>
      <c r="I103" s="2"/>
      <c r="J103" s="2"/>
      <c r="K103" s="2"/>
      <c r="L103" s="91"/>
      <c r="M103" s="3"/>
      <c r="N103" s="105"/>
      <c r="O103" s="129"/>
    </row>
    <row r="104" spans="1:19" s="117" customFormat="1" x14ac:dyDescent="0.25">
      <c r="A104" s="112" t="s">
        <v>64</v>
      </c>
      <c r="B104" s="113" t="s">
        <v>42</v>
      </c>
      <c r="C104" s="115">
        <v>11.5</v>
      </c>
      <c r="D104" s="115">
        <f t="shared" si="5"/>
        <v>12.5</v>
      </c>
      <c r="E104" s="115"/>
      <c r="F104" s="115"/>
      <c r="G104" s="115"/>
      <c r="H104" s="115">
        <v>0.5</v>
      </c>
      <c r="I104" s="115">
        <v>2</v>
      </c>
      <c r="J104" s="115">
        <v>2</v>
      </c>
      <c r="K104" s="115">
        <v>2</v>
      </c>
      <c r="L104" s="115">
        <v>2</v>
      </c>
      <c r="M104" s="115">
        <v>1.5</v>
      </c>
      <c r="N104" s="115">
        <v>1.5</v>
      </c>
      <c r="O104" s="129"/>
      <c r="P104" s="114">
        <v>1</v>
      </c>
      <c r="Q104" s="114"/>
      <c r="R104" s="114"/>
      <c r="S104" s="114"/>
    </row>
    <row r="105" spans="1:19" s="117" customFormat="1" x14ac:dyDescent="0.25">
      <c r="A105" s="113" t="s">
        <v>78</v>
      </c>
      <c r="B105" s="113" t="s">
        <v>43</v>
      </c>
      <c r="C105" s="115"/>
      <c r="D105" s="118">
        <f t="shared" si="5"/>
        <v>13.5</v>
      </c>
      <c r="E105" s="115"/>
      <c r="F105" s="115"/>
      <c r="G105" s="115"/>
      <c r="H105" s="118">
        <v>0.5</v>
      </c>
      <c r="I105" s="118">
        <v>2</v>
      </c>
      <c r="J105" s="118">
        <v>2</v>
      </c>
      <c r="K105" s="118">
        <v>2</v>
      </c>
      <c r="L105" s="118">
        <v>2</v>
      </c>
      <c r="M105" s="118">
        <v>2</v>
      </c>
      <c r="N105" s="118">
        <v>2</v>
      </c>
      <c r="O105" s="129"/>
      <c r="P105" s="114">
        <v>1</v>
      </c>
      <c r="Q105" s="114"/>
      <c r="R105" s="114"/>
      <c r="S105" s="114"/>
    </row>
    <row r="106" spans="1:19" s="117" customFormat="1" x14ac:dyDescent="0.25">
      <c r="A106" s="113" t="s">
        <v>79</v>
      </c>
      <c r="B106" s="113" t="s">
        <v>44</v>
      </c>
      <c r="C106" s="115">
        <v>0</v>
      </c>
      <c r="D106" s="115">
        <f t="shared" si="5"/>
        <v>1</v>
      </c>
      <c r="E106" s="115"/>
      <c r="F106" s="115"/>
      <c r="G106" s="115"/>
      <c r="H106" s="115"/>
      <c r="I106" s="115"/>
      <c r="J106" s="115"/>
      <c r="K106" s="115"/>
      <c r="L106" s="115">
        <v>0</v>
      </c>
      <c r="M106" s="115">
        <v>0</v>
      </c>
      <c r="N106" s="115">
        <v>0</v>
      </c>
      <c r="O106" s="129"/>
      <c r="P106" s="114">
        <v>1</v>
      </c>
      <c r="Q106" s="114"/>
      <c r="R106" s="114"/>
      <c r="S106" s="114"/>
    </row>
    <row r="107" spans="1:19" s="117" customFormat="1" x14ac:dyDescent="0.25">
      <c r="A107" s="112"/>
      <c r="B107" s="113" t="s">
        <v>45</v>
      </c>
      <c r="C107" s="115"/>
      <c r="D107" s="118">
        <f t="shared" si="5"/>
        <v>1</v>
      </c>
      <c r="E107" s="115"/>
      <c r="F107" s="115"/>
      <c r="G107" s="115"/>
      <c r="H107" s="115"/>
      <c r="I107" s="115"/>
      <c r="J107" s="115"/>
      <c r="K107" s="115"/>
      <c r="L107" s="115">
        <v>0</v>
      </c>
      <c r="M107" s="118">
        <v>0</v>
      </c>
      <c r="N107" s="118">
        <v>0</v>
      </c>
      <c r="O107" s="129"/>
      <c r="P107" s="114">
        <v>1</v>
      </c>
      <c r="Q107" s="114"/>
      <c r="R107" s="114"/>
      <c r="S107" s="114"/>
    </row>
    <row r="108" spans="1:19" s="117" customFormat="1" x14ac:dyDescent="0.25">
      <c r="A108" s="112"/>
      <c r="B108" s="113" t="s">
        <v>158</v>
      </c>
      <c r="C108" s="115"/>
      <c r="D108" s="118">
        <f t="shared" si="5"/>
        <v>0</v>
      </c>
      <c r="E108" s="115"/>
      <c r="F108" s="115"/>
      <c r="G108" s="115"/>
      <c r="H108" s="115"/>
      <c r="I108" s="115"/>
      <c r="J108" s="115"/>
      <c r="K108" s="115"/>
      <c r="L108" s="115"/>
      <c r="M108" s="118"/>
      <c r="N108" s="118"/>
      <c r="O108" s="129"/>
      <c r="P108" s="114"/>
      <c r="Q108" s="114"/>
      <c r="R108" s="114"/>
      <c r="S108" s="114"/>
    </row>
    <row r="109" spans="1:19" x14ac:dyDescent="0.25">
      <c r="A109" s="36" t="s">
        <v>145</v>
      </c>
      <c r="B109" s="31" t="s">
        <v>42</v>
      </c>
      <c r="C109" s="2">
        <v>4</v>
      </c>
      <c r="D109" s="2">
        <f t="shared" si="5"/>
        <v>4</v>
      </c>
      <c r="E109" s="2"/>
      <c r="F109" s="2"/>
      <c r="G109" s="2"/>
      <c r="H109" s="2">
        <v>0.5</v>
      </c>
      <c r="I109" s="2">
        <v>1.5</v>
      </c>
      <c r="J109" s="2">
        <v>1</v>
      </c>
      <c r="K109" s="2">
        <v>1</v>
      </c>
      <c r="L109" s="8">
        <v>0</v>
      </c>
      <c r="M109" s="2">
        <v>0</v>
      </c>
      <c r="N109" s="2">
        <v>0</v>
      </c>
      <c r="O109" s="129"/>
      <c r="P109" s="109">
        <v>0</v>
      </c>
    </row>
    <row r="110" spans="1:19" x14ac:dyDescent="0.25">
      <c r="A110" s="52" t="s">
        <v>80</v>
      </c>
      <c r="B110" s="31" t="s">
        <v>43</v>
      </c>
      <c r="C110" s="2"/>
      <c r="D110" s="3">
        <f t="shared" si="5"/>
        <v>4</v>
      </c>
      <c r="E110" s="2"/>
      <c r="F110" s="2"/>
      <c r="G110" s="2"/>
      <c r="H110" s="3">
        <v>0.5</v>
      </c>
      <c r="I110" s="3">
        <v>1.5</v>
      </c>
      <c r="J110" s="3">
        <v>1</v>
      </c>
      <c r="K110" s="3">
        <v>1</v>
      </c>
      <c r="L110" s="91">
        <v>0</v>
      </c>
      <c r="M110" s="3">
        <v>0</v>
      </c>
      <c r="N110" s="3">
        <v>0</v>
      </c>
      <c r="O110" s="129"/>
      <c r="P110" s="146">
        <v>0</v>
      </c>
      <c r="Q110" s="146"/>
    </row>
    <row r="111" spans="1:19" x14ac:dyDescent="0.25">
      <c r="A111" s="52" t="s">
        <v>81</v>
      </c>
      <c r="B111" s="31" t="s">
        <v>44</v>
      </c>
      <c r="C111" s="2">
        <v>4</v>
      </c>
      <c r="D111" s="2">
        <f t="shared" si="5"/>
        <v>6</v>
      </c>
      <c r="E111" s="2"/>
      <c r="F111" s="2"/>
      <c r="G111" s="2"/>
      <c r="H111" s="2"/>
      <c r="I111" s="2"/>
      <c r="J111" s="2"/>
      <c r="K111" s="2"/>
      <c r="L111" s="8">
        <v>1</v>
      </c>
      <c r="M111" s="2">
        <v>1.5</v>
      </c>
      <c r="N111" s="2">
        <v>1.5</v>
      </c>
      <c r="O111" s="129"/>
      <c r="P111" s="109">
        <v>2</v>
      </c>
    </row>
    <row r="112" spans="1:19" x14ac:dyDescent="0.25">
      <c r="A112" s="36"/>
      <c r="B112" s="31" t="s">
        <v>45</v>
      </c>
      <c r="C112" s="2"/>
      <c r="D112" s="3">
        <f t="shared" si="5"/>
        <v>6</v>
      </c>
      <c r="E112" s="2"/>
      <c r="F112" s="2"/>
      <c r="G112" s="2"/>
      <c r="H112" s="2"/>
      <c r="I112" s="2"/>
      <c r="J112" s="2"/>
      <c r="K112" s="2"/>
      <c r="L112" s="91">
        <v>1</v>
      </c>
      <c r="M112" s="3">
        <v>1.5</v>
      </c>
      <c r="N112" s="3">
        <v>1.5</v>
      </c>
      <c r="O112" s="129"/>
      <c r="P112" s="109">
        <v>2</v>
      </c>
    </row>
    <row r="113" spans="1:19" x14ac:dyDescent="0.25">
      <c r="A113" s="36"/>
      <c r="B113" s="31" t="s">
        <v>158</v>
      </c>
      <c r="C113" s="2"/>
      <c r="D113" s="3">
        <f t="shared" si="5"/>
        <v>0</v>
      </c>
      <c r="E113" s="2"/>
      <c r="F113" s="2"/>
      <c r="G113" s="2"/>
      <c r="H113" s="2"/>
      <c r="I113" s="2"/>
      <c r="J113" s="2"/>
      <c r="K113" s="2"/>
      <c r="L113" s="91"/>
      <c r="M113" s="3"/>
      <c r="N113" s="2"/>
      <c r="O113" s="129"/>
    </row>
    <row r="114" spans="1:19" x14ac:dyDescent="0.25">
      <c r="A114" s="36"/>
      <c r="B114" s="31"/>
      <c r="C114" s="2"/>
      <c r="D114" s="3"/>
      <c r="E114" s="2"/>
      <c r="F114" s="2"/>
      <c r="G114" s="2"/>
      <c r="H114" s="2"/>
      <c r="I114" s="2"/>
      <c r="J114" s="2"/>
      <c r="K114" s="2"/>
      <c r="L114" s="91"/>
      <c r="M114" s="2"/>
      <c r="N114" s="2"/>
      <c r="O114" s="129"/>
    </row>
    <row r="115" spans="1:19" x14ac:dyDescent="0.25">
      <c r="A115" s="36" t="s">
        <v>120</v>
      </c>
      <c r="B115" s="31"/>
      <c r="C115" s="2"/>
      <c r="D115" s="2"/>
      <c r="E115" s="2"/>
      <c r="F115" s="2"/>
      <c r="G115" s="2"/>
      <c r="H115" s="2"/>
      <c r="I115" s="2"/>
      <c r="J115" s="3">
        <v>5</v>
      </c>
      <c r="K115" s="3">
        <v>10</v>
      </c>
      <c r="L115" s="3">
        <v>0</v>
      </c>
      <c r="M115" s="3">
        <v>0</v>
      </c>
      <c r="N115" s="3">
        <v>3</v>
      </c>
      <c r="O115" s="129"/>
      <c r="P115" s="109">
        <v>0</v>
      </c>
    </row>
    <row r="116" spans="1:19" x14ac:dyDescent="0.25">
      <c r="A116" s="36" t="s">
        <v>121</v>
      </c>
      <c r="B116" s="31"/>
      <c r="C116" s="2"/>
      <c r="D116" s="2"/>
      <c r="E116" s="2"/>
      <c r="F116" s="2"/>
      <c r="G116" s="2"/>
      <c r="H116" s="2"/>
      <c r="I116" s="2"/>
      <c r="J116" s="3">
        <v>5</v>
      </c>
      <c r="K116" s="3">
        <v>2.25</v>
      </c>
      <c r="L116" s="3">
        <v>5.25</v>
      </c>
      <c r="M116" s="3">
        <v>4.5</v>
      </c>
      <c r="N116" s="3">
        <v>3.75</v>
      </c>
      <c r="O116" s="129"/>
      <c r="P116" s="109">
        <v>0</v>
      </c>
    </row>
    <row r="117" spans="1:19" x14ac:dyDescent="0.25">
      <c r="A117" s="36"/>
      <c r="B117" s="3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129"/>
    </row>
    <row r="118" spans="1:19" s="54" customFormat="1" x14ac:dyDescent="0.25">
      <c r="A118" s="36" t="s">
        <v>92</v>
      </c>
      <c r="B118" s="57"/>
      <c r="C118" s="55"/>
      <c r="D118" s="55">
        <f>SUM(F118:N118)</f>
        <v>150</v>
      </c>
      <c r="E118" s="55"/>
      <c r="F118" s="55">
        <f t="shared" ref="F118:N118" si="6">F22</f>
        <v>9</v>
      </c>
      <c r="G118" s="55">
        <f t="shared" si="6"/>
        <v>9</v>
      </c>
      <c r="H118" s="55">
        <f t="shared" si="6"/>
        <v>16</v>
      </c>
      <c r="I118" s="55">
        <f t="shared" si="6"/>
        <v>14</v>
      </c>
      <c r="J118" s="55">
        <f t="shared" si="6"/>
        <v>18</v>
      </c>
      <c r="K118" s="55">
        <f t="shared" si="6"/>
        <v>20</v>
      </c>
      <c r="L118" s="55">
        <f t="shared" si="6"/>
        <v>20</v>
      </c>
      <c r="M118" s="55">
        <f t="shared" si="6"/>
        <v>22</v>
      </c>
      <c r="N118" s="55">
        <f t="shared" si="6"/>
        <v>22</v>
      </c>
      <c r="O118" s="130"/>
      <c r="P118" s="55">
        <f t="shared" ref="P118" si="7">P22</f>
        <v>23</v>
      </c>
      <c r="Q118" s="4"/>
      <c r="R118" s="4"/>
      <c r="S118" s="4"/>
    </row>
    <row r="119" spans="1:19" s="54" customFormat="1" x14ac:dyDescent="0.25">
      <c r="A119" s="36" t="s">
        <v>126</v>
      </c>
      <c r="B119" s="57"/>
      <c r="C119" s="55"/>
      <c r="D119" s="55">
        <f>SUM(F119:N119)</f>
        <v>82.75</v>
      </c>
      <c r="E119" s="55"/>
      <c r="F119" s="55">
        <f t="shared" ref="F119:N119" si="8">F35+F40+F45+F50+F55+F60+F65+F70+F75+F80+F85+F89+F94+F99+F104+F109</f>
        <v>4</v>
      </c>
      <c r="G119" s="55">
        <f t="shared" si="8"/>
        <v>5.25</v>
      </c>
      <c r="H119" s="55">
        <f t="shared" si="8"/>
        <v>10.75</v>
      </c>
      <c r="I119" s="55">
        <f t="shared" si="8"/>
        <v>17</v>
      </c>
      <c r="J119" s="55">
        <f t="shared" si="8"/>
        <v>16.75</v>
      </c>
      <c r="K119" s="55">
        <f t="shared" si="8"/>
        <v>17</v>
      </c>
      <c r="L119" s="55">
        <f t="shared" si="8"/>
        <v>9</v>
      </c>
      <c r="M119" s="55">
        <f t="shared" si="8"/>
        <v>1.5</v>
      </c>
      <c r="N119" s="55">
        <f t="shared" si="8"/>
        <v>1.5</v>
      </c>
      <c r="O119" s="130"/>
      <c r="P119" s="55">
        <f t="shared" ref="P119" si="9">P35+P40+P45+P50+P55+P60+P65+P70+P75+P80+P85+P89+P94+P99+P104+P109</f>
        <v>1</v>
      </c>
      <c r="Q119" s="4"/>
      <c r="R119" s="4"/>
      <c r="S119" s="4"/>
    </row>
    <row r="120" spans="1:19" s="54" customFormat="1" x14ac:dyDescent="0.25">
      <c r="A120" s="36" t="s">
        <v>127</v>
      </c>
      <c r="B120" s="57"/>
      <c r="C120" s="55"/>
      <c r="D120" s="55">
        <f>SUM(F120:N120)</f>
        <v>44.75</v>
      </c>
      <c r="E120" s="55"/>
      <c r="F120" s="55"/>
      <c r="G120" s="55"/>
      <c r="H120" s="55"/>
      <c r="I120" s="55"/>
      <c r="J120" s="55"/>
      <c r="K120" s="55"/>
      <c r="L120" s="55">
        <f>L37+L42+L47+L52+L57+L62+L67+L72+L77+L82+L87+L91+L96+L101+L106+L111</f>
        <v>12</v>
      </c>
      <c r="M120" s="55">
        <f>M37+M42+M47+M52+M57+M62+M67+M72+M77+M82+M87+M91+M96+M101+M106+M111</f>
        <v>15.25</v>
      </c>
      <c r="N120" s="55">
        <f>N37+N42+N47+N52+N57+N62+N67+N72+N77+N82+N87+N91+N96+N101+N106+N111</f>
        <v>17.5</v>
      </c>
      <c r="O120" s="130"/>
      <c r="P120" s="55">
        <f>P37+P42+P47+P52+P57+P62+P67+P72+P77+P82+P87+P91+P96+P101+P106+P111</f>
        <v>19.5</v>
      </c>
      <c r="Q120" s="4"/>
      <c r="R120" s="4"/>
      <c r="S120" s="4"/>
    </row>
    <row r="121" spans="1:19" s="54" customFormat="1" x14ac:dyDescent="0.25">
      <c r="A121" s="36"/>
      <c r="B121" s="57"/>
      <c r="C121" s="55" t="s">
        <v>24</v>
      </c>
      <c r="D121" s="55" t="s">
        <v>48</v>
      </c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130"/>
      <c r="P121" s="4"/>
      <c r="Q121" s="4"/>
      <c r="R121" s="4"/>
      <c r="S121" s="4"/>
    </row>
    <row r="122" spans="1:19" s="54" customFormat="1" x14ac:dyDescent="0.25">
      <c r="A122" s="36" t="s">
        <v>40</v>
      </c>
      <c r="B122" s="57"/>
      <c r="C122" s="55">
        <f>C35+C40+C45+C50+C55+C60+C65+C70+C75+C80+C85+C89+C94+C99+C104+C109</f>
        <v>75</v>
      </c>
      <c r="D122" s="6">
        <f t="shared" ref="D122:D126" si="10">SUM(F122:N122)</f>
        <v>82</v>
      </c>
      <c r="E122" s="55"/>
      <c r="F122" s="6">
        <f t="shared" ref="F122:N122" si="11">F36+F41+F46+F51+F56+F61+F66+F71+F76+F81+F86+F90+F95+F100+F105+F110</f>
        <v>4</v>
      </c>
      <c r="G122" s="6">
        <f t="shared" si="11"/>
        <v>5.25</v>
      </c>
      <c r="H122" s="6">
        <f t="shared" si="11"/>
        <v>10.75</v>
      </c>
      <c r="I122" s="6">
        <f t="shared" si="11"/>
        <v>16.25</v>
      </c>
      <c r="J122" s="6">
        <f t="shared" si="11"/>
        <v>16.75</v>
      </c>
      <c r="K122" s="6">
        <f t="shared" si="11"/>
        <v>16.75</v>
      </c>
      <c r="L122" s="6">
        <f t="shared" si="11"/>
        <v>8.25</v>
      </c>
      <c r="M122" s="6">
        <f t="shared" si="11"/>
        <v>2</v>
      </c>
      <c r="N122" s="6">
        <f t="shared" si="11"/>
        <v>2</v>
      </c>
      <c r="O122" s="130"/>
      <c r="P122" s="6">
        <f t="shared" ref="P122" si="12">P36+P41+P46+P51+P56+P61+P66+P71+P76+P81+P86+P90+P95+P100+P105+P110</f>
        <v>1</v>
      </c>
      <c r="Q122" s="4"/>
      <c r="R122" s="4"/>
      <c r="S122" s="4"/>
    </row>
    <row r="123" spans="1:19" s="54" customFormat="1" x14ac:dyDescent="0.25">
      <c r="E123" s="55"/>
      <c r="F123" s="6"/>
      <c r="G123" s="6"/>
      <c r="H123" s="6"/>
      <c r="I123" s="6"/>
      <c r="J123" s="6"/>
      <c r="K123" s="6"/>
      <c r="L123" s="6"/>
      <c r="M123" s="6"/>
      <c r="N123" s="6"/>
      <c r="O123" s="130"/>
      <c r="P123" s="6"/>
      <c r="Q123" s="4"/>
      <c r="R123" s="4"/>
      <c r="S123" s="4"/>
    </row>
    <row r="124" spans="1:19" s="54" customFormat="1" x14ac:dyDescent="0.25">
      <c r="A124" s="36" t="s">
        <v>41</v>
      </c>
      <c r="B124" s="57"/>
      <c r="C124" s="55">
        <f>C37+C42+C47+C52+C57+C62+C67+C72+C77+C82+C87+C91+C96+C101+C106+C111</f>
        <v>56</v>
      </c>
      <c r="D124" s="6">
        <f>SUM(F124:N124)</f>
        <v>45.5</v>
      </c>
      <c r="E124" s="55"/>
      <c r="F124" s="6"/>
      <c r="G124" s="6"/>
      <c r="H124" s="6"/>
      <c r="I124" s="6"/>
      <c r="J124" s="6"/>
      <c r="K124" s="6"/>
      <c r="L124" s="6">
        <f>L38+L43+L48+L53+L58+L63+L68+L73+L78+L83+L88+L92+L97+L102+L107+L112</f>
        <v>12.75</v>
      </c>
      <c r="M124" s="6">
        <f>M38+M43+M48+M53+M58+M63+M68+M73+M78+M83+M88+M92+M97+M102+M107+M112</f>
        <v>15.75</v>
      </c>
      <c r="N124" s="6">
        <f>N38+N43+N48+N53+N58+N63+N68+N73+N78+N83+N88+N92+N97+N102+N107+N112</f>
        <v>17</v>
      </c>
      <c r="O124" s="130"/>
      <c r="P124" s="6">
        <f>P38+P43+P48+P53+P58+P63+P68+P73+P78+P83+P88+P92+P97+P102+P107+P112</f>
        <v>19.5</v>
      </c>
      <c r="Q124" s="4"/>
      <c r="R124" s="4"/>
      <c r="S124" s="4"/>
    </row>
    <row r="125" spans="1:19" s="54" customFormat="1" x14ac:dyDescent="0.25">
      <c r="A125" s="36"/>
      <c r="B125" s="57"/>
      <c r="C125" s="55"/>
      <c r="D125" s="6"/>
      <c r="E125" s="55"/>
      <c r="F125" s="6"/>
      <c r="G125" s="6"/>
      <c r="H125" s="6"/>
      <c r="I125" s="6"/>
      <c r="J125" s="6"/>
      <c r="K125" s="6"/>
      <c r="L125" s="6"/>
      <c r="M125" s="6"/>
      <c r="N125" s="6"/>
      <c r="O125" s="130"/>
      <c r="P125" s="6"/>
      <c r="Q125" s="4"/>
      <c r="R125" s="4"/>
      <c r="S125" s="4"/>
    </row>
    <row r="126" spans="1:19" s="54" customFormat="1" x14ac:dyDescent="0.25">
      <c r="A126" s="36" t="s">
        <v>37</v>
      </c>
      <c r="B126" s="57"/>
      <c r="C126" s="55">
        <f>C122+C124</f>
        <v>131</v>
      </c>
      <c r="D126" s="6">
        <f t="shared" si="10"/>
        <v>127.5</v>
      </c>
      <c r="E126" s="55" t="s">
        <v>21</v>
      </c>
      <c r="F126" s="6">
        <f>F122+F124</f>
        <v>4</v>
      </c>
      <c r="G126" s="6">
        <f t="shared" ref="G126:N126" si="13">G122+G124</f>
        <v>5.25</v>
      </c>
      <c r="H126" s="6">
        <f t="shared" si="13"/>
        <v>10.75</v>
      </c>
      <c r="I126" s="6">
        <f t="shared" si="13"/>
        <v>16.25</v>
      </c>
      <c r="J126" s="6">
        <f t="shared" si="13"/>
        <v>16.75</v>
      </c>
      <c r="K126" s="6">
        <f t="shared" si="13"/>
        <v>16.75</v>
      </c>
      <c r="L126" s="6">
        <f t="shared" si="13"/>
        <v>21</v>
      </c>
      <c r="M126" s="6">
        <f t="shared" si="13"/>
        <v>17.75</v>
      </c>
      <c r="N126" s="6">
        <f t="shared" si="13"/>
        <v>19</v>
      </c>
      <c r="O126" s="130"/>
      <c r="P126" s="6">
        <f t="shared" ref="P126" si="14">P122+P124</f>
        <v>20.5</v>
      </c>
      <c r="Q126" s="4"/>
      <c r="R126" s="4"/>
      <c r="S126" s="4"/>
    </row>
    <row r="127" spans="1:19" x14ac:dyDescent="0.25">
      <c r="A127" s="63"/>
      <c r="B127" s="63"/>
      <c r="C127" s="63"/>
      <c r="D127" s="6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3"/>
      <c r="O127" s="129"/>
    </row>
    <row r="128" spans="1:19" x14ac:dyDescent="0.25">
      <c r="A128" s="74" t="s">
        <v>93</v>
      </c>
      <c r="B128" s="124"/>
      <c r="C128" s="124"/>
      <c r="D128" s="124"/>
      <c r="E128" s="123"/>
      <c r="F128" s="123"/>
      <c r="G128" s="64"/>
      <c r="H128" s="123"/>
      <c r="I128" s="123"/>
      <c r="J128" s="123"/>
      <c r="K128" s="123"/>
      <c r="L128" s="123"/>
      <c r="M128" s="123"/>
      <c r="N128" s="123"/>
      <c r="O128" s="129"/>
    </row>
    <row r="129" spans="1:15" x14ac:dyDescent="0.25">
      <c r="A129" s="74"/>
      <c r="B129" s="95">
        <f>SUM(J129:N129)</f>
        <v>8.75</v>
      </c>
      <c r="C129" s="124"/>
      <c r="D129" s="124"/>
      <c r="E129" s="123"/>
      <c r="F129" s="123"/>
      <c r="G129" s="64"/>
      <c r="H129" s="123"/>
      <c r="I129" s="123"/>
      <c r="J129" s="65">
        <f>SUM(J130:J143)</f>
        <v>2</v>
      </c>
      <c r="K129" s="65">
        <f t="shared" ref="K129:N129" si="15">SUM(K130:K143)</f>
        <v>2.5</v>
      </c>
      <c r="L129" s="65">
        <f t="shared" si="15"/>
        <v>1.5</v>
      </c>
      <c r="M129" s="65">
        <f t="shared" si="15"/>
        <v>2</v>
      </c>
      <c r="N129" s="65">
        <f t="shared" si="15"/>
        <v>0.75</v>
      </c>
      <c r="O129" s="129"/>
    </row>
    <row r="130" spans="1:15" x14ac:dyDescent="0.25">
      <c r="A130" s="76" t="s">
        <v>94</v>
      </c>
      <c r="B130" s="77" t="s">
        <v>95</v>
      </c>
      <c r="C130" s="78"/>
      <c r="D130" s="79"/>
      <c r="E130" s="80"/>
      <c r="F130" s="80"/>
      <c r="G130" s="81"/>
      <c r="H130" s="80"/>
      <c r="I130" s="80"/>
      <c r="J130" s="82">
        <v>0.5</v>
      </c>
      <c r="K130" s="82">
        <v>0.25</v>
      </c>
      <c r="L130" s="82"/>
      <c r="M130" s="82"/>
      <c r="N130" s="82"/>
      <c r="O130" s="129"/>
    </row>
    <row r="131" spans="1:15" x14ac:dyDescent="0.25">
      <c r="A131" s="76" t="s">
        <v>96</v>
      </c>
      <c r="B131" s="77" t="s">
        <v>97</v>
      </c>
      <c r="C131" s="78"/>
      <c r="D131" s="79"/>
      <c r="E131" s="80"/>
      <c r="F131" s="80"/>
      <c r="G131" s="81"/>
      <c r="H131" s="80"/>
      <c r="I131" s="80"/>
      <c r="J131" s="82">
        <v>0.5</v>
      </c>
      <c r="K131" s="82">
        <v>0.25</v>
      </c>
      <c r="L131" s="82"/>
      <c r="M131" s="82"/>
      <c r="N131" s="82"/>
      <c r="O131" s="129"/>
    </row>
    <row r="132" spans="1:15" x14ac:dyDescent="0.25">
      <c r="A132" s="76" t="s">
        <v>98</v>
      </c>
      <c r="B132" s="77" t="s">
        <v>99</v>
      </c>
      <c r="C132" s="78"/>
      <c r="D132" s="79"/>
      <c r="E132" s="80"/>
      <c r="F132" s="80"/>
      <c r="G132" s="81"/>
      <c r="H132" s="80"/>
      <c r="I132" s="80"/>
      <c r="J132" s="82">
        <v>0.5</v>
      </c>
      <c r="K132" s="82">
        <v>0.25</v>
      </c>
      <c r="L132" s="82"/>
      <c r="M132" s="82"/>
      <c r="N132" s="82"/>
      <c r="O132" s="129"/>
    </row>
    <row r="133" spans="1:15" x14ac:dyDescent="0.25">
      <c r="A133" s="76" t="s">
        <v>100</v>
      </c>
      <c r="B133" s="77" t="s">
        <v>101</v>
      </c>
      <c r="C133" s="78"/>
      <c r="D133" s="83"/>
      <c r="E133" s="80"/>
      <c r="F133" s="80"/>
      <c r="G133" s="81"/>
      <c r="H133" s="80"/>
      <c r="I133" s="80"/>
      <c r="J133" s="82"/>
      <c r="K133" s="82"/>
      <c r="M133" s="82">
        <v>0.5</v>
      </c>
      <c r="O133" s="129"/>
    </row>
    <row r="134" spans="1:15" x14ac:dyDescent="0.25">
      <c r="A134" s="76" t="s">
        <v>102</v>
      </c>
      <c r="B134" s="77" t="s">
        <v>103</v>
      </c>
      <c r="C134" s="78"/>
      <c r="D134" s="79"/>
      <c r="E134" s="80"/>
      <c r="F134" s="80"/>
      <c r="G134" s="81"/>
      <c r="H134" s="80"/>
      <c r="I134" s="80"/>
      <c r="J134" s="82"/>
      <c r="K134" s="82"/>
      <c r="L134" s="82"/>
      <c r="M134" s="82">
        <v>0.5</v>
      </c>
      <c r="N134" s="82"/>
      <c r="O134" s="129"/>
    </row>
    <row r="135" spans="1:15" x14ac:dyDescent="0.25">
      <c r="A135" s="76" t="s">
        <v>104</v>
      </c>
      <c r="B135" s="77" t="s">
        <v>103</v>
      </c>
      <c r="C135" s="78"/>
      <c r="D135" s="79"/>
      <c r="E135" s="80"/>
      <c r="F135" s="80"/>
      <c r="G135" s="81"/>
      <c r="H135" s="80"/>
      <c r="I135" s="80"/>
      <c r="J135" s="82"/>
      <c r="K135" s="82"/>
      <c r="L135" s="82">
        <v>0.5</v>
      </c>
      <c r="N135" s="82"/>
      <c r="O135" s="129"/>
    </row>
    <row r="136" spans="1:15" x14ac:dyDescent="0.25">
      <c r="A136" s="76" t="s">
        <v>105</v>
      </c>
      <c r="B136" s="77" t="s">
        <v>106</v>
      </c>
      <c r="C136" s="78"/>
      <c r="D136" s="79"/>
      <c r="E136" s="80"/>
      <c r="F136" s="80"/>
      <c r="G136" s="81"/>
      <c r="H136" s="80"/>
      <c r="I136" s="80"/>
      <c r="J136" s="82"/>
      <c r="K136" s="82">
        <v>0.5</v>
      </c>
      <c r="L136" s="82"/>
      <c r="M136" s="82"/>
      <c r="N136" s="82"/>
      <c r="O136" s="129"/>
    </row>
    <row r="137" spans="1:15" x14ac:dyDescent="0.25">
      <c r="A137" s="76" t="s">
        <v>107</v>
      </c>
      <c r="B137" s="77" t="s">
        <v>108</v>
      </c>
      <c r="C137" s="78"/>
      <c r="D137" s="79"/>
      <c r="E137" s="80"/>
      <c r="F137" s="80"/>
      <c r="G137" s="81"/>
      <c r="H137" s="80"/>
      <c r="I137" s="80"/>
      <c r="J137" s="82"/>
      <c r="K137" s="82"/>
      <c r="L137" s="82">
        <v>0.5</v>
      </c>
      <c r="M137" s="82"/>
      <c r="N137" s="82"/>
      <c r="O137" s="129"/>
    </row>
    <row r="138" spans="1:15" x14ac:dyDescent="0.25">
      <c r="A138" s="76" t="s">
        <v>109</v>
      </c>
      <c r="B138" s="77" t="s">
        <v>110</v>
      </c>
      <c r="C138" s="78"/>
      <c r="D138" s="79"/>
      <c r="E138" s="80"/>
      <c r="F138" s="80"/>
      <c r="G138" s="81"/>
      <c r="H138" s="80"/>
      <c r="I138" s="80"/>
      <c r="J138" s="82"/>
      <c r="K138" s="82"/>
      <c r="L138" s="82">
        <v>0.5</v>
      </c>
      <c r="M138" s="82"/>
      <c r="N138" s="82"/>
      <c r="O138" s="129"/>
    </row>
    <row r="139" spans="1:15" x14ac:dyDescent="0.25">
      <c r="A139" s="76" t="s">
        <v>111</v>
      </c>
      <c r="B139" s="77" t="s">
        <v>110</v>
      </c>
      <c r="C139" s="78"/>
      <c r="D139" s="79"/>
      <c r="E139" s="80"/>
      <c r="F139" s="80"/>
      <c r="G139" s="81"/>
      <c r="H139" s="80"/>
      <c r="I139" s="80"/>
      <c r="J139" s="82"/>
      <c r="K139" s="82">
        <v>0.5</v>
      </c>
      <c r="L139" s="82"/>
      <c r="N139" s="82"/>
      <c r="O139" s="129"/>
    </row>
    <row r="140" spans="1:15" x14ac:dyDescent="0.25">
      <c r="A140" s="76" t="s">
        <v>112</v>
      </c>
      <c r="B140" s="77" t="s">
        <v>113</v>
      </c>
      <c r="C140" s="78"/>
      <c r="D140" s="79"/>
      <c r="E140" s="80"/>
      <c r="F140" s="80"/>
      <c r="G140" s="81"/>
      <c r="H140" s="80"/>
      <c r="I140" s="80"/>
      <c r="J140" s="82"/>
      <c r="K140" s="82">
        <v>0.5</v>
      </c>
      <c r="M140" s="82"/>
      <c r="N140" s="82"/>
      <c r="O140" s="129"/>
    </row>
    <row r="141" spans="1:15" x14ac:dyDescent="0.25">
      <c r="A141" s="76" t="s">
        <v>114</v>
      </c>
      <c r="B141" s="77" t="s">
        <v>115</v>
      </c>
      <c r="C141" s="78"/>
      <c r="D141" s="79"/>
      <c r="E141" s="80"/>
      <c r="F141" s="80"/>
      <c r="G141" s="81"/>
      <c r="H141" s="80"/>
      <c r="I141" s="80"/>
      <c r="J141" s="82"/>
      <c r="K141" s="82"/>
      <c r="L141" s="82"/>
      <c r="M141" s="82">
        <v>0.5</v>
      </c>
      <c r="N141" s="82">
        <v>0.25</v>
      </c>
      <c r="O141" s="129"/>
    </row>
    <row r="142" spans="1:15" x14ac:dyDescent="0.25">
      <c r="A142" s="76" t="s">
        <v>116</v>
      </c>
      <c r="B142" s="77" t="s">
        <v>117</v>
      </c>
      <c r="C142" s="78"/>
      <c r="D142" s="79"/>
      <c r="E142" s="80"/>
      <c r="F142" s="80"/>
      <c r="G142" s="81"/>
      <c r="H142" s="80"/>
      <c r="I142" s="80"/>
      <c r="J142" s="82"/>
      <c r="K142" s="82"/>
      <c r="L142" s="82"/>
      <c r="M142" s="82">
        <v>0.5</v>
      </c>
      <c r="N142" s="82">
        <v>0.5</v>
      </c>
      <c r="O142" s="129"/>
    </row>
    <row r="143" spans="1:15" x14ac:dyDescent="0.25">
      <c r="A143" s="76" t="s">
        <v>118</v>
      </c>
      <c r="B143" s="77" t="s">
        <v>119</v>
      </c>
      <c r="C143" s="78"/>
      <c r="D143" s="79"/>
      <c r="E143" s="80"/>
      <c r="F143" s="80"/>
      <c r="G143" s="81"/>
      <c r="H143" s="80"/>
      <c r="I143" s="80"/>
      <c r="J143" s="82">
        <v>0.5</v>
      </c>
      <c r="K143" s="82">
        <v>0.25</v>
      </c>
      <c r="L143" s="82"/>
      <c r="M143" s="82" t="s">
        <v>21</v>
      </c>
      <c r="N143" s="82" t="s">
        <v>21</v>
      </c>
      <c r="O143" s="129"/>
    </row>
    <row r="144" spans="1:15" x14ac:dyDescent="0.25">
      <c r="A144" s="84"/>
      <c r="B144" s="124"/>
      <c r="C144" s="124"/>
      <c r="D144" s="124"/>
      <c r="E144" s="123"/>
      <c r="F144" s="123"/>
      <c r="G144" s="64"/>
      <c r="H144" s="123"/>
      <c r="I144" s="123"/>
      <c r="J144" s="123"/>
      <c r="K144" s="123"/>
      <c r="L144" s="123"/>
      <c r="M144" s="123"/>
      <c r="N144" s="123"/>
      <c r="O144" s="129"/>
    </row>
    <row r="145" spans="1:15" x14ac:dyDescent="0.25">
      <c r="A145" s="28" t="s">
        <v>122</v>
      </c>
      <c r="B145" s="65" t="s">
        <v>123</v>
      </c>
      <c r="C145" s="124"/>
      <c r="D145" s="124"/>
      <c r="E145" s="123"/>
      <c r="F145" s="123"/>
      <c r="G145" s="64"/>
      <c r="H145" s="123"/>
      <c r="I145" s="123"/>
      <c r="J145" s="123"/>
      <c r="K145" s="123"/>
      <c r="L145" s="123"/>
      <c r="M145" s="123"/>
      <c r="N145" s="123"/>
      <c r="O145" s="129"/>
    </row>
    <row r="146" spans="1:15" x14ac:dyDescent="0.25">
      <c r="A146" s="52" t="s">
        <v>86</v>
      </c>
      <c r="B146" s="123">
        <f>SUM(E146:N146)</f>
        <v>2.75</v>
      </c>
      <c r="C146" s="124"/>
      <c r="D146" s="124"/>
      <c r="E146" s="8"/>
      <c r="F146" s="8"/>
      <c r="G146" s="64"/>
      <c r="H146" s="8"/>
      <c r="I146" s="8"/>
      <c r="J146" s="8">
        <v>1</v>
      </c>
      <c r="K146" s="8">
        <v>0.75</v>
      </c>
      <c r="L146" s="8"/>
      <c r="M146" s="8"/>
      <c r="N146" s="8">
        <v>1</v>
      </c>
      <c r="O146" s="129"/>
    </row>
    <row r="147" spans="1:15" x14ac:dyDescent="0.25">
      <c r="A147" s="52" t="s">
        <v>33</v>
      </c>
      <c r="B147" s="123">
        <f t="shared" ref="B147:B160" si="16">SUM(E147:N147)</f>
        <v>3.25</v>
      </c>
      <c r="C147" s="124"/>
      <c r="D147" s="124"/>
      <c r="E147" s="8"/>
      <c r="F147" s="8"/>
      <c r="G147" s="64"/>
      <c r="H147" s="8"/>
      <c r="I147" s="8"/>
      <c r="J147" s="8">
        <v>0.75</v>
      </c>
      <c r="K147" s="8">
        <v>1</v>
      </c>
      <c r="L147" s="8"/>
      <c r="M147" s="8">
        <v>0.75</v>
      </c>
      <c r="N147" s="8">
        <v>0.75</v>
      </c>
      <c r="O147" s="129"/>
    </row>
    <row r="148" spans="1:15" x14ac:dyDescent="0.25">
      <c r="A148" s="52" t="s">
        <v>34</v>
      </c>
      <c r="B148" s="123">
        <f t="shared" si="16"/>
        <v>4.75</v>
      </c>
      <c r="C148" s="33"/>
      <c r="D148" s="33"/>
      <c r="E148" s="8"/>
      <c r="F148" s="8"/>
      <c r="G148" s="8">
        <v>0.75</v>
      </c>
      <c r="H148" s="8"/>
      <c r="I148" s="8"/>
      <c r="J148" s="8">
        <v>0.75</v>
      </c>
      <c r="K148" s="8">
        <v>1</v>
      </c>
      <c r="L148" s="8">
        <v>0.75</v>
      </c>
      <c r="M148" s="8">
        <v>0.75</v>
      </c>
      <c r="N148" s="8">
        <v>0.75</v>
      </c>
      <c r="O148" s="129"/>
    </row>
    <row r="149" spans="1:15" x14ac:dyDescent="0.25">
      <c r="A149" s="52" t="s">
        <v>35</v>
      </c>
      <c r="B149" s="123">
        <f t="shared" si="16"/>
        <v>4</v>
      </c>
      <c r="C149" s="124"/>
      <c r="D149" s="124"/>
      <c r="E149" s="8"/>
      <c r="F149" s="8"/>
      <c r="G149" s="64"/>
      <c r="H149" s="8"/>
      <c r="I149" s="8"/>
      <c r="J149" s="8">
        <v>0.75</v>
      </c>
      <c r="K149" s="8">
        <v>1</v>
      </c>
      <c r="L149" s="8">
        <v>0.75</v>
      </c>
      <c r="M149" s="8">
        <v>0.75</v>
      </c>
      <c r="N149" s="8">
        <v>0.75</v>
      </c>
      <c r="O149" s="129"/>
    </row>
    <row r="150" spans="1:15" x14ac:dyDescent="0.25">
      <c r="A150" s="52" t="s">
        <v>36</v>
      </c>
      <c r="B150" s="123">
        <f t="shared" si="16"/>
        <v>0</v>
      </c>
      <c r="C150" s="124"/>
      <c r="D150" s="124"/>
      <c r="E150" s="8"/>
      <c r="F150" s="8"/>
      <c r="G150" s="64"/>
      <c r="H150" s="8"/>
      <c r="I150" s="8"/>
      <c r="J150" s="8"/>
      <c r="K150" s="8"/>
      <c r="L150" s="8"/>
      <c r="M150" s="8"/>
      <c r="N150" s="8"/>
      <c r="O150" s="129"/>
    </row>
    <row r="151" spans="1:15" x14ac:dyDescent="0.25">
      <c r="A151" s="52" t="s">
        <v>56</v>
      </c>
      <c r="B151" s="123">
        <f t="shared" si="16"/>
        <v>1</v>
      </c>
      <c r="C151" s="124"/>
      <c r="D151" s="124"/>
      <c r="E151" s="8"/>
      <c r="F151" s="8"/>
      <c r="G151" s="64"/>
      <c r="H151" s="8"/>
      <c r="I151" s="8"/>
      <c r="J151" s="8"/>
      <c r="K151" s="8">
        <v>1</v>
      </c>
      <c r="L151" s="8"/>
      <c r="M151" s="8"/>
      <c r="N151" s="8"/>
      <c r="O151" s="129"/>
    </row>
    <row r="152" spans="1:15" x14ac:dyDescent="0.25">
      <c r="A152" s="52" t="s">
        <v>57</v>
      </c>
      <c r="B152" s="123">
        <f t="shared" si="16"/>
        <v>2</v>
      </c>
      <c r="C152" s="124"/>
      <c r="D152" s="124"/>
      <c r="E152" s="8"/>
      <c r="F152" s="8"/>
      <c r="G152" s="64"/>
      <c r="H152" s="8"/>
      <c r="I152" s="8"/>
      <c r="J152" s="8">
        <v>1</v>
      </c>
      <c r="K152" s="8">
        <v>1</v>
      </c>
      <c r="L152" s="8"/>
      <c r="M152" s="8"/>
      <c r="N152" s="8"/>
      <c r="O152" s="129"/>
    </row>
    <row r="153" spans="1:15" x14ac:dyDescent="0.25">
      <c r="A153" s="52" t="s">
        <v>84</v>
      </c>
      <c r="B153" s="123">
        <f t="shared" si="16"/>
        <v>2.75</v>
      </c>
      <c r="C153" s="124"/>
      <c r="D153" s="124"/>
      <c r="E153" s="8"/>
      <c r="F153" s="8"/>
      <c r="G153" s="64"/>
      <c r="H153" s="8"/>
      <c r="I153" s="8"/>
      <c r="J153" s="8">
        <v>0.75</v>
      </c>
      <c r="K153" s="8">
        <v>1</v>
      </c>
      <c r="L153" s="8"/>
      <c r="M153" s="8"/>
      <c r="N153" s="8">
        <v>1</v>
      </c>
      <c r="O153" s="129"/>
    </row>
    <row r="154" spans="1:15" x14ac:dyDescent="0.25">
      <c r="A154" s="52" t="s">
        <v>58</v>
      </c>
      <c r="B154" s="123">
        <f t="shared" si="16"/>
        <v>4.25</v>
      </c>
      <c r="C154" s="124"/>
      <c r="D154" s="124"/>
      <c r="E154" s="8"/>
      <c r="F154" s="8"/>
      <c r="G154" s="64"/>
      <c r="H154" s="8"/>
      <c r="I154" s="8"/>
      <c r="J154" s="8">
        <v>0.75</v>
      </c>
      <c r="K154" s="8">
        <v>1</v>
      </c>
      <c r="L154" s="8">
        <v>0.75</v>
      </c>
      <c r="M154" s="8">
        <v>0.75</v>
      </c>
      <c r="N154" s="8">
        <v>1</v>
      </c>
      <c r="O154" s="129"/>
    </row>
    <row r="155" spans="1:15" x14ac:dyDescent="0.25">
      <c r="A155" s="52" t="s">
        <v>59</v>
      </c>
      <c r="B155" s="123">
        <f t="shared" si="16"/>
        <v>1.75</v>
      </c>
      <c r="C155" s="124"/>
      <c r="D155" s="124"/>
      <c r="E155" s="8"/>
      <c r="F155" s="8"/>
      <c r="G155" s="64"/>
      <c r="H155" s="8"/>
      <c r="I155" s="8"/>
      <c r="J155" s="8"/>
      <c r="K155" s="8">
        <v>1</v>
      </c>
      <c r="L155" s="8">
        <v>0.75</v>
      </c>
      <c r="M155" s="8"/>
      <c r="N155" s="8"/>
      <c r="O155" s="129"/>
    </row>
    <row r="156" spans="1:15" x14ac:dyDescent="0.25">
      <c r="A156" s="52" t="s">
        <v>61</v>
      </c>
      <c r="B156" s="123">
        <f t="shared" si="16"/>
        <v>0.75</v>
      </c>
      <c r="C156" s="124"/>
      <c r="D156" s="124"/>
      <c r="E156" s="8"/>
      <c r="F156" s="8"/>
      <c r="G156" s="64"/>
      <c r="H156" s="8"/>
      <c r="I156" s="8"/>
      <c r="J156" s="8"/>
      <c r="K156" s="8">
        <v>0.75</v>
      </c>
      <c r="L156" s="8"/>
      <c r="M156" s="8"/>
      <c r="N156" s="8"/>
      <c r="O156" s="129"/>
    </row>
    <row r="157" spans="1:15" x14ac:dyDescent="0.25">
      <c r="A157" s="52" t="s">
        <v>62</v>
      </c>
      <c r="B157" s="123">
        <f t="shared" si="16"/>
        <v>1.5</v>
      </c>
      <c r="C157" s="124"/>
      <c r="D157" s="124"/>
      <c r="E157" s="8"/>
      <c r="F157" s="8"/>
      <c r="G157" s="64"/>
      <c r="H157" s="8"/>
      <c r="I157" s="8"/>
      <c r="J157" s="8">
        <v>0.75</v>
      </c>
      <c r="K157" s="8">
        <v>0.75</v>
      </c>
      <c r="L157" s="8"/>
      <c r="M157" s="8"/>
      <c r="N157" s="8"/>
      <c r="O157" s="129"/>
    </row>
    <row r="158" spans="1:15" x14ac:dyDescent="0.25">
      <c r="A158" s="52" t="s">
        <v>63</v>
      </c>
      <c r="B158" s="123">
        <f t="shared" si="16"/>
        <v>3.25</v>
      </c>
      <c r="C158" s="63"/>
      <c r="D158" s="63"/>
      <c r="E158" s="8"/>
      <c r="F158" s="8"/>
      <c r="G158" s="64"/>
      <c r="H158" s="8"/>
      <c r="I158" s="8">
        <v>0.75</v>
      </c>
      <c r="J158" s="8">
        <v>0.75</v>
      </c>
      <c r="K158" s="8">
        <v>1</v>
      </c>
      <c r="L158" s="8">
        <v>0.75</v>
      </c>
      <c r="M158" s="8"/>
      <c r="N158" s="8"/>
      <c r="O158" s="129"/>
    </row>
    <row r="159" spans="1:15" x14ac:dyDescent="0.25">
      <c r="A159" s="52" t="s">
        <v>64</v>
      </c>
      <c r="B159" s="123">
        <f t="shared" si="16"/>
        <v>3.25</v>
      </c>
      <c r="C159" s="124"/>
      <c r="D159" s="124"/>
      <c r="E159" s="8"/>
      <c r="F159" s="86"/>
      <c r="G159" s="64"/>
      <c r="H159" s="8"/>
      <c r="I159" s="8"/>
      <c r="J159" s="8">
        <v>1</v>
      </c>
      <c r="K159" s="8"/>
      <c r="L159" s="8">
        <v>0.75</v>
      </c>
      <c r="M159" s="8">
        <v>0.75</v>
      </c>
      <c r="N159" s="8">
        <v>0.75</v>
      </c>
      <c r="O159" s="129"/>
    </row>
    <row r="160" spans="1:15" x14ac:dyDescent="0.25">
      <c r="A160" s="52" t="s">
        <v>65</v>
      </c>
      <c r="B160" s="123">
        <f t="shared" si="16"/>
        <v>4</v>
      </c>
      <c r="C160" s="124"/>
      <c r="D160" s="124"/>
      <c r="E160" s="8"/>
      <c r="F160" s="86"/>
      <c r="G160" s="64"/>
      <c r="H160" s="8"/>
      <c r="I160" s="8">
        <v>0.75</v>
      </c>
      <c r="J160" s="8"/>
      <c r="K160" s="8">
        <v>1</v>
      </c>
      <c r="L160" s="8">
        <v>0.75</v>
      </c>
      <c r="M160" s="8">
        <v>0.75</v>
      </c>
      <c r="N160" s="8">
        <v>0.75</v>
      </c>
      <c r="O160" s="129"/>
    </row>
    <row r="161" spans="1:15" x14ac:dyDescent="0.25">
      <c r="A161" s="28"/>
      <c r="B161" s="124"/>
      <c r="C161" s="124"/>
      <c r="D161" s="124"/>
      <c r="E161" s="123"/>
      <c r="F161" s="125"/>
      <c r="G161" s="66"/>
      <c r="H161" s="123"/>
      <c r="I161" s="123"/>
      <c r="J161" s="123"/>
      <c r="K161" s="123"/>
      <c r="L161" s="123"/>
      <c r="M161" s="123"/>
      <c r="N161" s="123"/>
      <c r="O161" s="129"/>
    </row>
    <row r="162" spans="1:15" x14ac:dyDescent="0.25">
      <c r="A162" s="28"/>
      <c r="B162" s="123">
        <f>SUM(B146:B160)</f>
        <v>39.25</v>
      </c>
      <c r="C162" s="124"/>
      <c r="D162" s="124"/>
      <c r="E162" s="123"/>
      <c r="F162" s="125"/>
      <c r="G162" s="123">
        <f t="shared" ref="G162:N162" si="17">SUM(G146:G160)</f>
        <v>0.75</v>
      </c>
      <c r="H162" s="123">
        <f t="shared" si="17"/>
        <v>0</v>
      </c>
      <c r="I162" s="123">
        <f t="shared" si="17"/>
        <v>1.5</v>
      </c>
      <c r="J162" s="123">
        <f t="shared" si="17"/>
        <v>8.25</v>
      </c>
      <c r="K162" s="123">
        <f t="shared" si="17"/>
        <v>12.25</v>
      </c>
      <c r="L162" s="123">
        <f t="shared" si="17"/>
        <v>5.25</v>
      </c>
      <c r="M162" s="123">
        <f t="shared" si="17"/>
        <v>4.5</v>
      </c>
      <c r="N162" s="123">
        <f t="shared" si="17"/>
        <v>6.75</v>
      </c>
      <c r="O162" s="129"/>
    </row>
    <row r="163" spans="1:15" x14ac:dyDescent="0.25">
      <c r="A163" s="28"/>
      <c r="B163" s="124"/>
      <c r="C163" s="124"/>
      <c r="D163" s="124"/>
      <c r="E163" s="123"/>
      <c r="F163" s="125"/>
      <c r="G163" s="66"/>
      <c r="H163" s="123"/>
      <c r="I163" s="123"/>
      <c r="J163" s="123"/>
      <c r="K163" s="123"/>
      <c r="L163" s="123"/>
      <c r="M163" s="123"/>
      <c r="N163" s="123"/>
    </row>
    <row r="164" spans="1:15" x14ac:dyDescent="0.25">
      <c r="A164" s="28"/>
      <c r="B164" s="124"/>
      <c r="C164" s="124"/>
      <c r="D164" s="124"/>
      <c r="E164" s="123"/>
      <c r="F164" s="125"/>
      <c r="G164" s="66"/>
      <c r="H164" s="123"/>
      <c r="I164" s="123"/>
      <c r="J164" s="123"/>
      <c r="K164" s="123"/>
      <c r="L164" s="123"/>
      <c r="M164" s="123"/>
      <c r="N164" s="123"/>
    </row>
    <row r="165" spans="1:15" x14ac:dyDescent="0.25">
      <c r="A165" s="28"/>
      <c r="B165" s="124"/>
      <c r="C165" s="124"/>
      <c r="D165" s="124"/>
      <c r="E165" s="123"/>
      <c r="F165" s="125"/>
      <c r="G165" s="66"/>
      <c r="H165" s="123"/>
      <c r="I165" s="123"/>
      <c r="J165" s="123"/>
      <c r="K165" s="123"/>
      <c r="L165" s="123"/>
      <c r="M165" s="123"/>
      <c r="N165" s="123"/>
    </row>
    <row r="166" spans="1:15" x14ac:dyDescent="0.25">
      <c r="A166" s="28"/>
      <c r="B166" s="124"/>
      <c r="C166" s="124"/>
      <c r="D166" s="124"/>
      <c r="E166" s="123"/>
      <c r="F166" s="125"/>
      <c r="G166" s="66"/>
      <c r="H166" s="123"/>
      <c r="I166" s="123"/>
      <c r="J166" s="123"/>
      <c r="K166" s="123"/>
      <c r="L166" s="123"/>
      <c r="M166" s="123"/>
      <c r="N166" s="123"/>
    </row>
    <row r="167" spans="1:15" x14ac:dyDescent="0.25">
      <c r="A167" s="10"/>
      <c r="B167" s="10"/>
      <c r="C167" s="10"/>
      <c r="D167" s="10"/>
    </row>
    <row r="168" spans="1:15" x14ac:dyDescent="0.25">
      <c r="A168" s="10"/>
      <c r="B168" s="10"/>
      <c r="C168" s="10"/>
      <c r="D168" s="10"/>
    </row>
    <row r="169" spans="1:15" x14ac:dyDescent="0.25">
      <c r="A169" s="10"/>
      <c r="B169" s="10"/>
      <c r="C169" s="10"/>
      <c r="D169" s="10"/>
    </row>
    <row r="170" spans="1:15" x14ac:dyDescent="0.25">
      <c r="A170" s="10"/>
      <c r="B170" s="10"/>
      <c r="C170" s="10"/>
      <c r="D170" s="10"/>
    </row>
    <row r="171" spans="1:15" x14ac:dyDescent="0.25">
      <c r="A171" s="126"/>
      <c r="B171" s="126"/>
      <c r="C171" s="126"/>
      <c r="D171" s="126"/>
    </row>
    <row r="172" spans="1:15" x14ac:dyDescent="0.25">
      <c r="A172" s="126"/>
      <c r="B172" s="126"/>
      <c r="C172" s="126"/>
      <c r="D172" s="126"/>
    </row>
    <row r="173" spans="1:15" x14ac:dyDescent="0.25">
      <c r="A173" s="109"/>
      <c r="B173" s="109"/>
      <c r="C173" s="109"/>
      <c r="D173" s="109"/>
    </row>
    <row r="174" spans="1:15" x14ac:dyDescent="0.25">
      <c r="A174" s="109"/>
      <c r="B174" s="109"/>
      <c r="C174" s="109"/>
      <c r="D174" s="109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workbookViewId="0">
      <selection activeCell="P10" sqref="P10"/>
    </sheetView>
  </sheetViews>
  <sheetFormatPr defaultRowHeight="15" x14ac:dyDescent="0.25"/>
  <cols>
    <col min="1" max="1" width="16.28515625" bestFit="1" customWidth="1"/>
    <col min="2" max="2" width="25.5703125" customWidth="1"/>
    <col min="3" max="3" width="9.28515625" customWidth="1"/>
  </cols>
  <sheetData>
    <row r="1" spans="1:14" ht="21" x14ac:dyDescent="0.25">
      <c r="A1" s="127" t="s">
        <v>166</v>
      </c>
    </row>
    <row r="2" spans="1:14" x14ac:dyDescent="0.25">
      <c r="A2" s="148"/>
      <c r="B2" s="148"/>
      <c r="C2" s="149"/>
      <c r="D2" s="87">
        <v>2025</v>
      </c>
      <c r="E2" s="87">
        <v>2025</v>
      </c>
      <c r="F2" s="87">
        <v>2025</v>
      </c>
      <c r="G2" s="87">
        <v>2025</v>
      </c>
      <c r="H2" s="87">
        <v>2025</v>
      </c>
      <c r="I2" s="87">
        <v>2026</v>
      </c>
      <c r="J2" s="87">
        <v>2026</v>
      </c>
      <c r="K2" s="87">
        <v>2026</v>
      </c>
      <c r="L2" s="87">
        <v>2026</v>
      </c>
      <c r="M2" s="87">
        <v>2026</v>
      </c>
      <c r="N2" s="87">
        <v>2026</v>
      </c>
    </row>
    <row r="3" spans="1:14" ht="25.5" x14ac:dyDescent="0.25">
      <c r="A3" s="148"/>
      <c r="B3" s="148"/>
      <c r="C3" s="149"/>
      <c r="D3" s="150" t="s">
        <v>167</v>
      </c>
      <c r="E3" s="150" t="s">
        <v>168</v>
      </c>
      <c r="F3" s="150" t="s">
        <v>169</v>
      </c>
      <c r="G3" s="150" t="s">
        <v>170</v>
      </c>
      <c r="H3" s="150" t="s">
        <v>171</v>
      </c>
      <c r="I3" s="150" t="s">
        <v>172</v>
      </c>
      <c r="J3" s="150" t="s">
        <v>173</v>
      </c>
      <c r="K3" s="150" t="s">
        <v>174</v>
      </c>
      <c r="L3" s="150" t="s">
        <v>175</v>
      </c>
      <c r="M3" s="150" t="s">
        <v>176</v>
      </c>
      <c r="N3" s="150" t="s">
        <v>177</v>
      </c>
    </row>
    <row r="4" spans="1:14" ht="38.25" x14ac:dyDescent="0.25">
      <c r="A4" s="148"/>
      <c r="B4" s="148"/>
      <c r="C4" s="149"/>
      <c r="D4" s="150"/>
      <c r="E4" s="150"/>
      <c r="F4" s="150"/>
      <c r="G4" s="150"/>
      <c r="H4" s="151" t="s">
        <v>178</v>
      </c>
      <c r="I4" s="151" t="s">
        <v>179</v>
      </c>
      <c r="J4" s="150"/>
      <c r="K4" s="151" t="s">
        <v>180</v>
      </c>
      <c r="L4" s="151" t="s">
        <v>181</v>
      </c>
      <c r="M4" s="150"/>
      <c r="N4" s="150"/>
    </row>
    <row r="5" spans="1:14" x14ac:dyDescent="0.25">
      <c r="A5" s="148"/>
      <c r="B5" s="152" t="s">
        <v>182</v>
      </c>
      <c r="C5" s="149"/>
      <c r="D5" s="87">
        <f>SUM(D6:D10)</f>
        <v>36</v>
      </c>
      <c r="E5" s="87">
        <f>SUM(E6:E10)</f>
        <v>36</v>
      </c>
      <c r="F5" s="87">
        <f>SUM(F6:F10)</f>
        <v>36</v>
      </c>
      <c r="G5" s="87">
        <f>SUM(G6:G10)</f>
        <v>36</v>
      </c>
      <c r="H5" s="87">
        <f>SUM(H6:H10)</f>
        <v>36</v>
      </c>
      <c r="I5" s="87">
        <f>SUM(I6:I10)</f>
        <v>36</v>
      </c>
      <c r="J5" s="87">
        <f>SUM(J6:J10)</f>
        <v>36</v>
      </c>
      <c r="K5" s="87">
        <f>SUM(K6:K10)</f>
        <v>36</v>
      </c>
      <c r="L5" s="87">
        <f>SUM(L6:L10)</f>
        <v>36</v>
      </c>
      <c r="M5" s="87">
        <f>SUM(M6:M10)</f>
        <v>36</v>
      </c>
      <c r="N5" s="87">
        <f>SUM(N6:N10)</f>
        <v>36</v>
      </c>
    </row>
    <row r="6" spans="1:14" x14ac:dyDescent="0.25">
      <c r="A6" s="148"/>
      <c r="B6" s="152" t="s">
        <v>183</v>
      </c>
      <c r="C6" s="149"/>
      <c r="D6" s="87">
        <f>D51</f>
        <v>0</v>
      </c>
      <c r="E6" s="87">
        <f t="shared" ref="E6:N6" si="0">E51</f>
        <v>0</v>
      </c>
      <c r="F6" s="87">
        <f t="shared" si="0"/>
        <v>0</v>
      </c>
      <c r="G6" s="87">
        <f t="shared" si="0"/>
        <v>0</v>
      </c>
      <c r="H6" s="87">
        <f t="shared" si="0"/>
        <v>0</v>
      </c>
      <c r="I6" s="87">
        <f t="shared" si="0"/>
        <v>0</v>
      </c>
      <c r="J6" s="87">
        <f t="shared" si="0"/>
        <v>0</v>
      </c>
      <c r="K6" s="87">
        <f t="shared" si="0"/>
        <v>0</v>
      </c>
      <c r="L6" s="87">
        <f t="shared" si="0"/>
        <v>0</v>
      </c>
      <c r="M6" s="87">
        <f t="shared" si="0"/>
        <v>3</v>
      </c>
      <c r="N6" s="87">
        <f t="shared" si="0"/>
        <v>3</v>
      </c>
    </row>
    <row r="7" spans="1:14" x14ac:dyDescent="0.25">
      <c r="A7" s="148"/>
      <c r="B7" s="152" t="s">
        <v>184</v>
      </c>
      <c r="C7" s="149"/>
      <c r="D7" s="87">
        <f>D12+D17+D18+D48+D49+D50</f>
        <v>10</v>
      </c>
      <c r="E7" s="87">
        <f t="shared" ref="E7:N7" si="1">E12+E17+E18+E48+E49+E50</f>
        <v>14</v>
      </c>
      <c r="F7" s="87">
        <f t="shared" si="1"/>
        <v>18</v>
      </c>
      <c r="G7" s="87">
        <f t="shared" si="1"/>
        <v>23</v>
      </c>
      <c r="H7" s="87">
        <f t="shared" si="1"/>
        <v>21</v>
      </c>
      <c r="I7" s="87">
        <f t="shared" si="1"/>
        <v>23</v>
      </c>
      <c r="J7" s="87">
        <f t="shared" si="1"/>
        <v>23</v>
      </c>
      <c r="K7" s="87">
        <f t="shared" si="1"/>
        <v>23</v>
      </c>
      <c r="L7" s="87">
        <f t="shared" si="1"/>
        <v>23</v>
      </c>
      <c r="M7" s="87">
        <f t="shared" si="1"/>
        <v>21</v>
      </c>
      <c r="N7" s="87">
        <f t="shared" si="1"/>
        <v>21</v>
      </c>
    </row>
    <row r="8" spans="1:14" x14ac:dyDescent="0.25">
      <c r="A8" s="148"/>
      <c r="B8" s="152" t="s">
        <v>185</v>
      </c>
      <c r="C8" s="149"/>
      <c r="D8" s="87">
        <f>IF(D22&gt;0,D22,D21)</f>
        <v>13</v>
      </c>
      <c r="E8" s="87">
        <f t="shared" ref="E8:N8" si="2">IF(E22&gt;0,E22,E21)</f>
        <v>10</v>
      </c>
      <c r="F8" s="87">
        <f t="shared" si="2"/>
        <v>9</v>
      </c>
      <c r="G8" s="87">
        <f t="shared" si="2"/>
        <v>6</v>
      </c>
      <c r="H8" s="87">
        <f t="shared" si="2"/>
        <v>6</v>
      </c>
      <c r="I8" s="87">
        <f t="shared" si="2"/>
        <v>4</v>
      </c>
      <c r="J8" s="87">
        <f t="shared" si="2"/>
        <v>4</v>
      </c>
      <c r="K8" s="87">
        <f t="shared" si="2"/>
        <v>4</v>
      </c>
      <c r="L8" s="87">
        <f t="shared" si="2"/>
        <v>3</v>
      </c>
      <c r="M8" s="87">
        <f t="shared" si="2"/>
        <v>3</v>
      </c>
      <c r="N8" s="87">
        <f t="shared" si="2"/>
        <v>3</v>
      </c>
    </row>
    <row r="9" spans="1:14" x14ac:dyDescent="0.25">
      <c r="A9" s="148"/>
      <c r="B9" s="152" t="s">
        <v>186</v>
      </c>
      <c r="C9" s="149"/>
      <c r="D9" s="87">
        <f>D43</f>
        <v>4</v>
      </c>
      <c r="E9" s="87">
        <f t="shared" ref="E9:N9" si="3">E43</f>
        <v>4</v>
      </c>
      <c r="F9" s="87">
        <f t="shared" si="3"/>
        <v>3</v>
      </c>
      <c r="G9" s="87">
        <f t="shared" si="3"/>
        <v>3</v>
      </c>
      <c r="H9" s="87">
        <f t="shared" si="3"/>
        <v>3</v>
      </c>
      <c r="I9" s="87">
        <f t="shared" si="3"/>
        <v>3</v>
      </c>
      <c r="J9" s="87">
        <f t="shared" si="3"/>
        <v>3</v>
      </c>
      <c r="K9" s="87">
        <f t="shared" si="3"/>
        <v>3</v>
      </c>
      <c r="L9" s="87">
        <f t="shared" si="3"/>
        <v>3</v>
      </c>
      <c r="M9" s="87">
        <f t="shared" si="3"/>
        <v>3</v>
      </c>
      <c r="N9" s="87">
        <f t="shared" si="3"/>
        <v>3</v>
      </c>
    </row>
    <row r="10" spans="1:14" x14ac:dyDescent="0.25">
      <c r="A10" s="148"/>
      <c r="B10" s="152" t="s">
        <v>187</v>
      </c>
      <c r="C10" s="149"/>
      <c r="D10" s="87">
        <f>D19</f>
        <v>9</v>
      </c>
      <c r="E10" s="87">
        <f t="shared" ref="E10:N10" si="4">E19</f>
        <v>8</v>
      </c>
      <c r="F10" s="87">
        <f t="shared" si="4"/>
        <v>6</v>
      </c>
      <c r="G10" s="87">
        <f t="shared" si="4"/>
        <v>4</v>
      </c>
      <c r="H10" s="87">
        <f t="shared" si="4"/>
        <v>6</v>
      </c>
      <c r="I10" s="87">
        <f t="shared" si="4"/>
        <v>6</v>
      </c>
      <c r="J10" s="87">
        <f t="shared" si="4"/>
        <v>6</v>
      </c>
      <c r="K10" s="87">
        <f t="shared" si="4"/>
        <v>6</v>
      </c>
      <c r="L10" s="87">
        <f t="shared" si="4"/>
        <v>7</v>
      </c>
      <c r="M10" s="87">
        <f t="shared" si="4"/>
        <v>6</v>
      </c>
      <c r="N10" s="87">
        <f t="shared" si="4"/>
        <v>6</v>
      </c>
    </row>
    <row r="11" spans="1:14" x14ac:dyDescent="0.25">
      <c r="A11" s="153" t="s">
        <v>159</v>
      </c>
      <c r="B11" s="154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spans="1:14" x14ac:dyDescent="0.25">
      <c r="A12" s="153" t="s">
        <v>188</v>
      </c>
      <c r="B12" s="153" t="s">
        <v>189</v>
      </c>
      <c r="C12" s="156"/>
      <c r="D12" s="156">
        <v>4</v>
      </c>
      <c r="E12" s="156">
        <v>8</v>
      </c>
      <c r="F12" s="156">
        <v>15</v>
      </c>
      <c r="G12" s="156">
        <v>18</v>
      </c>
      <c r="H12" s="156">
        <v>19</v>
      </c>
      <c r="I12" s="156">
        <v>21</v>
      </c>
      <c r="J12" s="156">
        <v>21</v>
      </c>
      <c r="K12" s="156">
        <v>21</v>
      </c>
      <c r="L12" s="156">
        <v>21</v>
      </c>
      <c r="M12" s="156">
        <v>12</v>
      </c>
      <c r="N12" s="156">
        <v>12</v>
      </c>
    </row>
    <row r="13" spans="1:14" x14ac:dyDescent="0.25">
      <c r="A13" s="154" t="s">
        <v>190</v>
      </c>
      <c r="B13" s="154" t="s">
        <v>191</v>
      </c>
      <c r="C13" s="155"/>
      <c r="D13" s="157">
        <v>1</v>
      </c>
      <c r="E13" s="155">
        <v>2</v>
      </c>
      <c r="F13" s="155"/>
      <c r="G13" s="155"/>
      <c r="H13" s="155"/>
      <c r="I13" s="155"/>
      <c r="J13" s="155"/>
      <c r="K13" s="155"/>
      <c r="L13" s="155"/>
      <c r="M13" s="155"/>
      <c r="N13" s="155"/>
    </row>
    <row r="14" spans="1:14" x14ac:dyDescent="0.25">
      <c r="A14" s="154" t="s">
        <v>192</v>
      </c>
      <c r="B14" s="154" t="s">
        <v>193</v>
      </c>
      <c r="C14" s="155"/>
      <c r="D14" s="157">
        <v>1</v>
      </c>
      <c r="E14" s="155">
        <v>2</v>
      </c>
      <c r="F14" s="155"/>
      <c r="G14" s="155"/>
      <c r="H14" s="155"/>
      <c r="I14" s="155"/>
      <c r="J14" s="155"/>
      <c r="K14" s="155"/>
      <c r="L14" s="155"/>
      <c r="M14" s="155"/>
      <c r="N14" s="155"/>
    </row>
    <row r="15" spans="1:14" x14ac:dyDescent="0.25">
      <c r="A15" s="154" t="s">
        <v>194</v>
      </c>
      <c r="B15" s="154" t="s">
        <v>195</v>
      </c>
      <c r="C15" s="155"/>
      <c r="D15" s="157">
        <v>1</v>
      </c>
      <c r="E15" s="155">
        <v>2</v>
      </c>
      <c r="F15" s="155"/>
      <c r="G15" s="155"/>
      <c r="H15" s="155"/>
      <c r="I15" s="155"/>
      <c r="J15" s="155"/>
      <c r="K15" s="155"/>
      <c r="L15" s="155"/>
      <c r="M15" s="155"/>
      <c r="N15" s="155"/>
    </row>
    <row r="16" spans="1:14" x14ac:dyDescent="0.25">
      <c r="A16" s="154" t="s">
        <v>196</v>
      </c>
      <c r="B16" s="154" t="s">
        <v>197</v>
      </c>
      <c r="C16" s="155"/>
      <c r="D16" s="157">
        <v>1</v>
      </c>
      <c r="E16" s="155">
        <v>2</v>
      </c>
      <c r="F16" s="155"/>
      <c r="G16" s="155"/>
      <c r="H16" s="155"/>
      <c r="I16" s="155"/>
      <c r="J16" s="155"/>
      <c r="K16" s="155"/>
      <c r="L16" s="155"/>
      <c r="M16" s="155"/>
      <c r="N16" s="155"/>
    </row>
    <row r="17" spans="1:14" x14ac:dyDescent="0.25">
      <c r="A17" s="153" t="s">
        <v>188</v>
      </c>
      <c r="B17" s="153" t="s">
        <v>198</v>
      </c>
      <c r="C17" s="156"/>
      <c r="D17" s="158"/>
      <c r="E17" s="156"/>
      <c r="F17" s="156"/>
      <c r="G17" s="156">
        <v>2</v>
      </c>
      <c r="H17" s="156">
        <v>2</v>
      </c>
      <c r="I17" s="156">
        <v>2</v>
      </c>
      <c r="J17" s="156">
        <v>2</v>
      </c>
      <c r="K17" s="156">
        <v>2</v>
      </c>
      <c r="L17" s="156">
        <v>2</v>
      </c>
      <c r="M17" s="156"/>
      <c r="N17" s="156"/>
    </row>
    <row r="18" spans="1:14" x14ac:dyDescent="0.25">
      <c r="A18" s="153" t="s">
        <v>188</v>
      </c>
      <c r="B18" s="153" t="s">
        <v>199</v>
      </c>
      <c r="C18" s="156"/>
      <c r="D18" s="158"/>
      <c r="E18" s="156"/>
      <c r="F18" s="156"/>
      <c r="G18" s="156"/>
      <c r="H18" s="156"/>
      <c r="I18" s="156"/>
      <c r="J18" s="156"/>
      <c r="K18" s="156"/>
      <c r="L18" s="156"/>
      <c r="M18" s="156">
        <v>9</v>
      </c>
      <c r="N18" s="156">
        <v>9</v>
      </c>
    </row>
    <row r="19" spans="1:14" x14ac:dyDescent="0.25">
      <c r="A19" s="159" t="s">
        <v>200</v>
      </c>
      <c r="B19" s="159"/>
      <c r="C19" s="160"/>
      <c r="D19" s="161">
        <v>9</v>
      </c>
      <c r="E19" s="160">
        <v>8</v>
      </c>
      <c r="F19" s="160">
        <v>6</v>
      </c>
      <c r="G19" s="160">
        <v>4</v>
      </c>
      <c r="H19" s="160">
        <v>6</v>
      </c>
      <c r="I19" s="160">
        <v>6</v>
      </c>
      <c r="J19" s="160">
        <v>6</v>
      </c>
      <c r="K19" s="160">
        <v>6</v>
      </c>
      <c r="L19" s="160">
        <v>7</v>
      </c>
      <c r="M19" s="160">
        <v>6</v>
      </c>
      <c r="N19" s="160">
        <v>6</v>
      </c>
    </row>
    <row r="20" spans="1:14" x14ac:dyDescent="0.25">
      <c r="A20" s="70" t="s">
        <v>29</v>
      </c>
      <c r="B20" s="162"/>
      <c r="C20" s="163"/>
      <c r="D20" s="163"/>
      <c r="E20" s="163"/>
      <c r="F20" s="163"/>
      <c r="G20" s="163"/>
      <c r="H20" s="163"/>
      <c r="I20" s="163"/>
      <c r="J20" s="163"/>
      <c r="K20" s="163"/>
      <c r="L20" s="163"/>
      <c r="M20" s="163"/>
      <c r="N20" s="163"/>
    </row>
    <row r="21" spans="1:14" x14ac:dyDescent="0.25">
      <c r="A21" s="70" t="s">
        <v>201</v>
      </c>
      <c r="B21" s="70" t="s">
        <v>202</v>
      </c>
      <c r="C21" s="163"/>
      <c r="D21" s="164">
        <v>11</v>
      </c>
      <c r="E21" s="164">
        <v>11</v>
      </c>
      <c r="F21" s="164">
        <v>9</v>
      </c>
      <c r="G21" s="164">
        <v>6</v>
      </c>
      <c r="H21" s="164">
        <v>6</v>
      </c>
      <c r="I21" s="164">
        <v>4</v>
      </c>
      <c r="J21" s="164">
        <v>4</v>
      </c>
      <c r="K21" s="164">
        <v>4</v>
      </c>
      <c r="L21" s="164">
        <v>3</v>
      </c>
      <c r="M21" s="164">
        <v>3</v>
      </c>
      <c r="N21" s="164">
        <v>3</v>
      </c>
    </row>
    <row r="22" spans="1:14" x14ac:dyDescent="0.25">
      <c r="A22" s="70" t="s">
        <v>201</v>
      </c>
      <c r="B22" s="70" t="s">
        <v>203</v>
      </c>
      <c r="C22" s="163"/>
      <c r="D22" s="163">
        <f>SUM(D23:D41)</f>
        <v>13</v>
      </c>
      <c r="E22" s="163">
        <f>SUM(E23:E41)</f>
        <v>10</v>
      </c>
      <c r="F22" s="163">
        <f t="shared" ref="F22:N22" si="5">SUM(F23:F41)</f>
        <v>9</v>
      </c>
      <c r="G22" s="163">
        <f t="shared" si="5"/>
        <v>0</v>
      </c>
      <c r="H22" s="163">
        <f t="shared" si="5"/>
        <v>0</v>
      </c>
      <c r="I22" s="163">
        <f t="shared" si="5"/>
        <v>0</v>
      </c>
      <c r="J22" s="163">
        <f t="shared" si="5"/>
        <v>0</v>
      </c>
      <c r="K22" s="163">
        <f t="shared" si="5"/>
        <v>0</v>
      </c>
      <c r="L22" s="163">
        <f t="shared" si="5"/>
        <v>0</v>
      </c>
      <c r="M22" s="163">
        <f t="shared" si="5"/>
        <v>0</v>
      </c>
      <c r="N22" s="163">
        <f t="shared" si="5"/>
        <v>0</v>
      </c>
    </row>
    <row r="23" spans="1:14" x14ac:dyDescent="0.25">
      <c r="A23" s="162" t="s">
        <v>204</v>
      </c>
      <c r="B23" s="162" t="s">
        <v>205</v>
      </c>
      <c r="C23" s="163"/>
      <c r="D23" s="165">
        <v>1</v>
      </c>
      <c r="E23" s="163">
        <v>1</v>
      </c>
      <c r="F23" s="163">
        <v>0.5</v>
      </c>
      <c r="G23" s="163"/>
      <c r="H23" s="163"/>
      <c r="I23" s="163"/>
      <c r="J23" s="163"/>
      <c r="K23" s="163"/>
      <c r="L23" s="163"/>
      <c r="M23" s="163"/>
      <c r="N23" s="163"/>
    </row>
    <row r="24" spans="1:14" x14ac:dyDescent="0.25">
      <c r="A24" s="162" t="s">
        <v>206</v>
      </c>
      <c r="B24" s="162" t="s">
        <v>207</v>
      </c>
      <c r="C24" s="163"/>
      <c r="D24" s="165">
        <v>1</v>
      </c>
      <c r="E24" s="163">
        <v>1</v>
      </c>
      <c r="F24" s="163">
        <v>0.5</v>
      </c>
      <c r="G24" s="163"/>
      <c r="H24" s="163"/>
      <c r="I24" s="163"/>
      <c r="J24" s="163"/>
      <c r="K24" s="163"/>
      <c r="L24" s="163"/>
      <c r="M24" s="163"/>
      <c r="N24" s="163"/>
    </row>
    <row r="25" spans="1:14" x14ac:dyDescent="0.25">
      <c r="A25" s="162" t="s">
        <v>208</v>
      </c>
      <c r="B25" s="162" t="s">
        <v>209</v>
      </c>
      <c r="C25" s="163"/>
      <c r="D25" s="165">
        <v>1</v>
      </c>
      <c r="E25" s="163">
        <v>1</v>
      </c>
      <c r="F25" s="163">
        <v>0.5</v>
      </c>
      <c r="G25" s="163"/>
      <c r="H25" s="163"/>
      <c r="I25" s="163"/>
      <c r="J25" s="163"/>
      <c r="K25" s="163"/>
      <c r="L25" s="163"/>
      <c r="M25" s="163"/>
      <c r="N25" s="163"/>
    </row>
    <row r="26" spans="1:14" x14ac:dyDescent="0.25">
      <c r="A26" s="162" t="s">
        <v>210</v>
      </c>
      <c r="B26" s="162" t="s">
        <v>211</v>
      </c>
      <c r="C26" s="163"/>
      <c r="D26" s="165">
        <v>1</v>
      </c>
      <c r="E26" s="163">
        <v>1</v>
      </c>
      <c r="F26" s="163">
        <v>0.5</v>
      </c>
      <c r="G26" s="163"/>
      <c r="H26" s="163"/>
      <c r="I26" s="163"/>
      <c r="J26" s="163"/>
      <c r="K26" s="163"/>
      <c r="L26" s="163"/>
      <c r="M26" s="163"/>
      <c r="N26" s="163"/>
    </row>
    <row r="27" spans="1:14" x14ac:dyDescent="0.25">
      <c r="A27" s="162" t="s">
        <v>212</v>
      </c>
      <c r="B27" s="162" t="s">
        <v>213</v>
      </c>
      <c r="C27" s="163"/>
      <c r="D27" s="165">
        <v>0.5</v>
      </c>
      <c r="E27" s="163">
        <v>0</v>
      </c>
      <c r="F27" s="163">
        <v>0.5</v>
      </c>
      <c r="G27" s="163"/>
      <c r="H27" s="163"/>
      <c r="I27" s="163"/>
      <c r="J27" s="163"/>
      <c r="K27" s="163"/>
      <c r="L27" s="163"/>
      <c r="M27" s="163"/>
      <c r="N27" s="163"/>
    </row>
    <row r="28" spans="1:14" x14ac:dyDescent="0.25">
      <c r="A28" s="162" t="s">
        <v>214</v>
      </c>
      <c r="B28" s="162" t="s">
        <v>215</v>
      </c>
      <c r="C28" s="163"/>
      <c r="D28" s="165">
        <v>0.5</v>
      </c>
      <c r="E28" s="163">
        <v>0</v>
      </c>
      <c r="F28" s="163">
        <v>0.5</v>
      </c>
      <c r="G28" s="163"/>
      <c r="H28" s="163"/>
      <c r="I28" s="163"/>
      <c r="J28" s="163"/>
      <c r="K28" s="163"/>
      <c r="L28" s="163"/>
      <c r="M28" s="163"/>
      <c r="N28" s="163"/>
    </row>
    <row r="29" spans="1:14" x14ac:dyDescent="0.25">
      <c r="A29" s="162" t="s">
        <v>216</v>
      </c>
      <c r="B29" s="162" t="s">
        <v>217</v>
      </c>
      <c r="C29" s="163"/>
      <c r="D29" s="165">
        <v>0.5</v>
      </c>
      <c r="E29" s="163">
        <v>0</v>
      </c>
      <c r="F29" s="163">
        <v>0.5</v>
      </c>
      <c r="G29" s="163"/>
      <c r="H29" s="163"/>
      <c r="I29" s="163"/>
      <c r="J29" s="163"/>
      <c r="K29" s="163"/>
      <c r="L29" s="163"/>
      <c r="M29" s="163"/>
      <c r="N29" s="163"/>
    </row>
    <row r="30" spans="1:14" x14ac:dyDescent="0.25">
      <c r="A30" s="162" t="s">
        <v>218</v>
      </c>
      <c r="B30" s="162" t="s">
        <v>219</v>
      </c>
      <c r="C30" s="163"/>
      <c r="D30" s="165">
        <v>0.5</v>
      </c>
      <c r="E30" s="163">
        <v>0</v>
      </c>
      <c r="F30" s="163">
        <v>0.5</v>
      </c>
      <c r="G30" s="163"/>
      <c r="H30" s="163"/>
      <c r="I30" s="163"/>
      <c r="J30" s="163"/>
      <c r="K30" s="163"/>
      <c r="L30" s="163"/>
      <c r="M30" s="163"/>
      <c r="N30" s="163"/>
    </row>
    <row r="31" spans="1:14" x14ac:dyDescent="0.25">
      <c r="A31" s="162" t="s">
        <v>220</v>
      </c>
      <c r="B31" s="162" t="s">
        <v>221</v>
      </c>
      <c r="C31" s="163"/>
      <c r="D31" s="165">
        <v>0.5</v>
      </c>
      <c r="E31" s="163">
        <v>0</v>
      </c>
      <c r="F31" s="163">
        <v>0.5</v>
      </c>
      <c r="G31" s="163"/>
      <c r="H31" s="163"/>
      <c r="I31" s="163"/>
      <c r="J31" s="163"/>
      <c r="K31" s="163"/>
      <c r="L31" s="163"/>
      <c r="M31" s="163"/>
      <c r="N31" s="163"/>
    </row>
    <row r="32" spans="1:14" x14ac:dyDescent="0.25">
      <c r="A32" s="162" t="s">
        <v>222</v>
      </c>
      <c r="B32" s="162" t="s">
        <v>223</v>
      </c>
      <c r="C32" s="163"/>
      <c r="D32" s="165">
        <v>0.5</v>
      </c>
      <c r="E32" s="163">
        <v>0</v>
      </c>
      <c r="F32" s="163">
        <v>0.5</v>
      </c>
      <c r="G32" s="163"/>
      <c r="H32" s="163"/>
      <c r="I32" s="163"/>
      <c r="J32" s="163"/>
      <c r="K32" s="163"/>
      <c r="L32" s="163"/>
      <c r="M32" s="163"/>
      <c r="N32" s="163"/>
    </row>
    <row r="33" spans="1:14" x14ac:dyDescent="0.25">
      <c r="A33" s="162" t="s">
        <v>224</v>
      </c>
      <c r="B33" s="162" t="s">
        <v>225</v>
      </c>
      <c r="C33" s="163"/>
      <c r="D33" s="165">
        <v>0.5</v>
      </c>
      <c r="E33" s="163">
        <v>0</v>
      </c>
      <c r="F33" s="163">
        <v>0.5</v>
      </c>
      <c r="G33" s="163"/>
      <c r="H33" s="163"/>
      <c r="I33" s="163"/>
      <c r="J33" s="163"/>
      <c r="K33" s="163"/>
      <c r="L33" s="163"/>
      <c r="M33" s="163"/>
      <c r="N33" s="163"/>
    </row>
    <row r="34" spans="1:14" x14ac:dyDescent="0.25">
      <c r="A34" s="162" t="s">
        <v>226</v>
      </c>
      <c r="B34" s="162" t="s">
        <v>227</v>
      </c>
      <c r="C34" s="163"/>
      <c r="D34" s="165">
        <v>0.5</v>
      </c>
      <c r="E34" s="163">
        <v>0</v>
      </c>
      <c r="F34" s="163">
        <v>0.5</v>
      </c>
      <c r="G34" s="163"/>
      <c r="H34" s="163"/>
      <c r="I34" s="163"/>
      <c r="J34" s="163"/>
      <c r="K34" s="163"/>
      <c r="L34" s="163"/>
      <c r="M34" s="163"/>
      <c r="N34" s="163"/>
    </row>
    <row r="35" spans="1:14" x14ac:dyDescent="0.25">
      <c r="A35" s="162" t="s">
        <v>228</v>
      </c>
      <c r="B35" s="162" t="s">
        <v>229</v>
      </c>
      <c r="C35" s="163"/>
      <c r="D35" s="165">
        <v>0.5</v>
      </c>
      <c r="E35" s="163">
        <v>0</v>
      </c>
      <c r="F35" s="163">
        <v>0.5</v>
      </c>
      <c r="G35" s="163"/>
      <c r="H35" s="163"/>
      <c r="I35" s="163"/>
      <c r="J35" s="163"/>
      <c r="K35" s="163"/>
      <c r="L35" s="163"/>
      <c r="M35" s="163"/>
      <c r="N35" s="163"/>
    </row>
    <row r="36" spans="1:14" x14ac:dyDescent="0.25">
      <c r="A36" s="162" t="s">
        <v>230</v>
      </c>
      <c r="B36" s="166" t="s">
        <v>231</v>
      </c>
      <c r="C36" s="165"/>
      <c r="D36" s="165">
        <v>2</v>
      </c>
      <c r="E36" s="163">
        <v>2</v>
      </c>
      <c r="F36" s="163">
        <v>1</v>
      </c>
      <c r="G36" s="163"/>
      <c r="H36" s="163"/>
      <c r="I36" s="163"/>
      <c r="J36" s="163"/>
      <c r="K36" s="163"/>
      <c r="L36" s="163"/>
      <c r="M36" s="163"/>
      <c r="N36" s="163"/>
    </row>
    <row r="37" spans="1:14" x14ac:dyDescent="0.25">
      <c r="A37" s="162" t="s">
        <v>232</v>
      </c>
      <c r="B37" s="166" t="s">
        <v>233</v>
      </c>
      <c r="C37" s="165"/>
      <c r="D37" s="165">
        <v>1</v>
      </c>
      <c r="E37" s="163">
        <v>1</v>
      </c>
      <c r="F37" s="163">
        <v>0.5</v>
      </c>
      <c r="G37" s="163"/>
      <c r="H37" s="163"/>
      <c r="I37" s="163"/>
      <c r="J37" s="163"/>
      <c r="K37" s="163"/>
      <c r="L37" s="163"/>
      <c r="M37" s="163"/>
      <c r="N37" s="163"/>
    </row>
    <row r="38" spans="1:14" x14ac:dyDescent="0.25">
      <c r="A38" s="162" t="s">
        <v>234</v>
      </c>
      <c r="B38" s="162" t="s">
        <v>93</v>
      </c>
      <c r="C38" s="167"/>
      <c r="D38" s="165">
        <v>0.5</v>
      </c>
      <c r="E38" s="163">
        <v>0</v>
      </c>
      <c r="F38" s="163">
        <v>0.5</v>
      </c>
      <c r="G38" s="163"/>
      <c r="H38" s="163"/>
      <c r="I38" s="163"/>
      <c r="J38" s="163"/>
      <c r="K38" s="163"/>
      <c r="L38" s="163"/>
      <c r="M38" s="163"/>
      <c r="N38" s="163"/>
    </row>
    <row r="39" spans="1:14" x14ac:dyDescent="0.25">
      <c r="A39" s="162" t="s">
        <v>235</v>
      </c>
      <c r="B39" s="162" t="s">
        <v>236</v>
      </c>
      <c r="C39" s="167"/>
      <c r="D39" s="165" t="s">
        <v>237</v>
      </c>
      <c r="E39" s="163" t="s">
        <v>237</v>
      </c>
      <c r="F39" s="163" t="s">
        <v>237</v>
      </c>
      <c r="G39" s="163"/>
      <c r="H39" s="163"/>
      <c r="I39" s="163"/>
      <c r="J39" s="163"/>
      <c r="K39" s="163"/>
      <c r="L39" s="163"/>
      <c r="M39" s="163"/>
      <c r="N39" s="163"/>
    </row>
    <row r="40" spans="1:14" x14ac:dyDescent="0.25">
      <c r="A40" s="162">
        <v>19.489999999999998</v>
      </c>
      <c r="B40" s="162" t="s">
        <v>238</v>
      </c>
      <c r="C40" s="163"/>
      <c r="D40" s="165">
        <v>0</v>
      </c>
      <c r="E40" s="163">
        <v>2</v>
      </c>
      <c r="F40" s="163">
        <v>0</v>
      </c>
      <c r="G40" s="163"/>
      <c r="H40" s="163"/>
      <c r="I40" s="163"/>
      <c r="J40" s="163"/>
      <c r="K40" s="163"/>
      <c r="L40" s="163"/>
      <c r="M40" s="163"/>
      <c r="N40" s="163"/>
    </row>
    <row r="41" spans="1:14" x14ac:dyDescent="0.25">
      <c r="A41" s="162" t="s">
        <v>239</v>
      </c>
      <c r="B41" s="162" t="s">
        <v>240</v>
      </c>
      <c r="C41" s="163"/>
      <c r="D41" s="165">
        <v>1</v>
      </c>
      <c r="E41" s="163">
        <v>1</v>
      </c>
      <c r="F41" s="163">
        <v>0.5</v>
      </c>
      <c r="G41" s="163"/>
      <c r="H41" s="163"/>
      <c r="I41" s="163"/>
      <c r="J41" s="163"/>
      <c r="K41" s="163"/>
      <c r="L41" s="163"/>
      <c r="M41" s="163"/>
      <c r="N41" s="163"/>
    </row>
    <row r="42" spans="1:14" x14ac:dyDescent="0.25">
      <c r="A42" s="168" t="s">
        <v>241</v>
      </c>
      <c r="B42" s="169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</row>
    <row r="43" spans="1:14" x14ac:dyDescent="0.25">
      <c r="A43" s="168"/>
      <c r="B43" s="168" t="s">
        <v>242</v>
      </c>
      <c r="C43" s="171"/>
      <c r="D43" s="171">
        <f>D44+D45+D46</f>
        <v>4</v>
      </c>
      <c r="E43" s="171">
        <f t="shared" ref="E43:N43" si="6">E44+E45+E46</f>
        <v>4</v>
      </c>
      <c r="F43" s="171">
        <f t="shared" si="6"/>
        <v>3</v>
      </c>
      <c r="G43" s="171">
        <f t="shared" si="6"/>
        <v>3</v>
      </c>
      <c r="H43" s="171">
        <f t="shared" si="6"/>
        <v>3</v>
      </c>
      <c r="I43" s="171">
        <f t="shared" si="6"/>
        <v>3</v>
      </c>
      <c r="J43" s="171">
        <f t="shared" si="6"/>
        <v>3</v>
      </c>
      <c r="K43" s="171">
        <f t="shared" si="6"/>
        <v>3</v>
      </c>
      <c r="L43" s="171">
        <f t="shared" si="6"/>
        <v>3</v>
      </c>
      <c r="M43" s="171">
        <f t="shared" si="6"/>
        <v>3</v>
      </c>
      <c r="N43" s="171">
        <f t="shared" si="6"/>
        <v>3</v>
      </c>
    </row>
    <row r="44" spans="1:14" x14ac:dyDescent="0.25">
      <c r="A44" s="169" t="s">
        <v>243</v>
      </c>
      <c r="B44" s="169" t="s">
        <v>26</v>
      </c>
      <c r="C44" s="170"/>
      <c r="D44" s="172">
        <v>0.5</v>
      </c>
      <c r="E44" s="170">
        <v>0.5</v>
      </c>
      <c r="F44" s="170">
        <v>0.5</v>
      </c>
      <c r="G44" s="170">
        <v>0.5</v>
      </c>
      <c r="H44" s="170">
        <v>0.5</v>
      </c>
      <c r="I44" s="170">
        <v>0.5</v>
      </c>
      <c r="J44" s="170">
        <v>0.5</v>
      </c>
      <c r="K44" s="170">
        <v>0.5</v>
      </c>
      <c r="L44" s="170">
        <v>0.5</v>
      </c>
      <c r="M44" s="170">
        <v>0.5</v>
      </c>
      <c r="N44" s="170">
        <v>0.5</v>
      </c>
    </row>
    <row r="45" spans="1:14" x14ac:dyDescent="0.25">
      <c r="A45" s="169" t="s">
        <v>244</v>
      </c>
      <c r="B45" s="169" t="s">
        <v>0</v>
      </c>
      <c r="C45" s="170"/>
      <c r="D45" s="172">
        <v>0.5</v>
      </c>
      <c r="E45" s="170">
        <v>0.5</v>
      </c>
      <c r="F45" s="170">
        <v>0.5</v>
      </c>
      <c r="G45" s="170">
        <v>0.5</v>
      </c>
      <c r="H45" s="170">
        <v>0.5</v>
      </c>
      <c r="I45" s="170">
        <v>0.5</v>
      </c>
      <c r="J45" s="170">
        <v>0.5</v>
      </c>
      <c r="K45" s="170">
        <v>0.5</v>
      </c>
      <c r="L45" s="170">
        <v>0.5</v>
      </c>
      <c r="M45" s="170">
        <v>0.5</v>
      </c>
      <c r="N45" s="170">
        <v>0.5</v>
      </c>
    </row>
    <row r="46" spans="1:14" x14ac:dyDescent="0.25">
      <c r="A46" s="169" t="s">
        <v>245</v>
      </c>
      <c r="B46" s="169" t="s">
        <v>20</v>
      </c>
      <c r="C46" s="170"/>
      <c r="D46" s="172">
        <v>3</v>
      </c>
      <c r="E46" s="170">
        <v>3</v>
      </c>
      <c r="F46" s="170">
        <v>2</v>
      </c>
      <c r="G46" s="170">
        <v>2</v>
      </c>
      <c r="H46" s="170">
        <v>2</v>
      </c>
      <c r="I46" s="170">
        <v>2</v>
      </c>
      <c r="J46" s="170">
        <v>2</v>
      </c>
      <c r="K46" s="170">
        <v>2</v>
      </c>
      <c r="L46" s="170">
        <v>2</v>
      </c>
      <c r="M46" s="170">
        <v>2</v>
      </c>
      <c r="N46" s="170">
        <v>2</v>
      </c>
    </row>
    <row r="47" spans="1:14" x14ac:dyDescent="0.25">
      <c r="A47" s="173" t="s">
        <v>246</v>
      </c>
      <c r="B47" s="173"/>
      <c r="C47" s="174"/>
      <c r="D47" s="174">
        <f>D48+D49+D50</f>
        <v>6</v>
      </c>
      <c r="E47" s="174">
        <f t="shared" ref="E47:K47" si="7">E48+E49+E50</f>
        <v>6</v>
      </c>
      <c r="F47" s="174">
        <f t="shared" si="7"/>
        <v>3</v>
      </c>
      <c r="G47" s="174">
        <f t="shared" si="7"/>
        <v>3</v>
      </c>
      <c r="H47" s="174">
        <f t="shared" si="7"/>
        <v>0</v>
      </c>
      <c r="I47" s="174">
        <f t="shared" si="7"/>
        <v>0</v>
      </c>
      <c r="J47" s="174">
        <f t="shared" si="7"/>
        <v>0</v>
      </c>
      <c r="K47" s="174">
        <f t="shared" si="7"/>
        <v>0</v>
      </c>
      <c r="L47" s="174"/>
      <c r="M47" s="174"/>
      <c r="N47" s="174"/>
    </row>
    <row r="48" spans="1:14" x14ac:dyDescent="0.25">
      <c r="A48" s="175" t="s">
        <v>247</v>
      </c>
      <c r="B48" s="176" t="s">
        <v>248</v>
      </c>
      <c r="C48" s="177"/>
      <c r="D48" s="177"/>
      <c r="E48" s="177"/>
      <c r="F48" s="177">
        <v>3</v>
      </c>
      <c r="G48" s="177">
        <v>3</v>
      </c>
      <c r="H48" s="177"/>
      <c r="I48" s="177"/>
      <c r="J48" s="177"/>
      <c r="K48" s="177"/>
      <c r="L48" s="177"/>
      <c r="M48" s="177"/>
      <c r="N48" s="177"/>
    </row>
    <row r="49" spans="1:14" x14ac:dyDescent="0.25">
      <c r="A49" s="175" t="s">
        <v>249</v>
      </c>
      <c r="B49" s="176" t="s">
        <v>250</v>
      </c>
      <c r="C49" s="177"/>
      <c r="D49" s="178">
        <v>3</v>
      </c>
      <c r="E49" s="177">
        <v>3</v>
      </c>
      <c r="F49" s="177"/>
      <c r="G49" s="177"/>
      <c r="H49" s="177"/>
      <c r="I49" s="177"/>
      <c r="J49" s="177"/>
      <c r="K49" s="177"/>
      <c r="L49" s="177"/>
      <c r="M49" s="177"/>
      <c r="N49" s="177"/>
    </row>
    <row r="50" spans="1:14" x14ac:dyDescent="0.25">
      <c r="A50" s="175" t="s">
        <v>251</v>
      </c>
      <c r="B50" s="176" t="s">
        <v>252</v>
      </c>
      <c r="C50" s="177"/>
      <c r="D50" s="178">
        <v>3</v>
      </c>
      <c r="E50" s="177">
        <v>3</v>
      </c>
      <c r="F50" s="177"/>
      <c r="G50" s="177"/>
      <c r="H50" s="177"/>
      <c r="I50" s="177"/>
      <c r="J50" s="177"/>
      <c r="K50" s="177"/>
      <c r="L50" s="177"/>
      <c r="M50" s="177"/>
      <c r="N50" s="177"/>
    </row>
    <row r="51" spans="1:14" x14ac:dyDescent="0.25">
      <c r="A51" s="176" t="s">
        <v>253</v>
      </c>
      <c r="B51" s="176" t="s">
        <v>254</v>
      </c>
      <c r="C51" s="177"/>
      <c r="D51" s="177"/>
      <c r="E51" s="177"/>
      <c r="F51" s="177"/>
      <c r="G51" s="177"/>
      <c r="H51" s="177"/>
      <c r="I51" s="177"/>
      <c r="J51" s="177"/>
      <c r="K51" s="177"/>
      <c r="L51" s="177"/>
      <c r="M51" s="177">
        <v>3</v>
      </c>
      <c r="N51" s="177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SA2#160AHE</vt:lpstr>
      <vt:lpstr>SA2#161</vt:lpstr>
      <vt:lpstr>SA2#162</vt:lpstr>
      <vt:lpstr>SA2#163</vt:lpstr>
      <vt:lpstr>SA2#164</vt:lpstr>
      <vt:lpstr>SA2#165</vt:lpstr>
      <vt:lpstr>SA2#166</vt:lpstr>
      <vt:lpstr>SA2#166AHE</vt:lpstr>
      <vt:lpstr>SA2#167</vt:lpstr>
      <vt:lpstr>SA2#168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05-23-2140_Puneet Jain</dc:creator>
  <cp:lastModifiedBy>a.bennett</cp:lastModifiedBy>
  <dcterms:created xsi:type="dcterms:W3CDTF">2021-12-07T06:17:23Z</dcterms:created>
  <dcterms:modified xsi:type="dcterms:W3CDTF">2025-03-27T13:40:10Z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SCPROP">
    <vt:lpwstr>NSCCustomProperty</vt:lpwstr>
  </property>
</Properties>
</file>